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242" sheetId="1" r:id="rId1"/>
  </sheets>
  <definedNames>
    <definedName name="_xlnm.Print_Area" localSheetId="0">КПК0813242!$A$1:$BQ$300</definedName>
  </definedNames>
  <calcPr calcId="145621"/>
</workbook>
</file>

<file path=xl/calcChain.xml><?xml version="1.0" encoding="utf-8"?>
<calcChain xmlns="http://schemas.openxmlformats.org/spreadsheetml/2006/main">
  <c r="AQ279" i="1" l="1"/>
  <c r="AQ276" i="1"/>
  <c r="AQ273" i="1"/>
  <c r="AQ271" i="1"/>
  <c r="AQ270" i="1"/>
  <c r="AQ269" i="1"/>
  <c r="AQ268" i="1"/>
  <c r="AQ267" i="1" s="1"/>
  <c r="AI267" i="1"/>
  <c r="AA267" i="1"/>
  <c r="AI58" i="1"/>
  <c r="AY56" i="1"/>
  <c r="AY55" i="1"/>
  <c r="AY54" i="1"/>
  <c r="AY53" i="1"/>
  <c r="AY51" i="1" s="1"/>
  <c r="AI51" i="1"/>
  <c r="S51" i="1"/>
  <c r="AI46" i="1"/>
  <c r="BN261" i="1"/>
  <c r="BI261" i="1"/>
  <c r="BD261" i="1"/>
  <c r="AZ261" i="1"/>
  <c r="BN260" i="1"/>
  <c r="BI260" i="1"/>
  <c r="BD260" i="1"/>
  <c r="AZ260" i="1"/>
  <c r="BI259" i="1"/>
  <c r="BD259" i="1"/>
  <c r="AZ259" i="1"/>
  <c r="BN259" i="1" s="1"/>
  <c r="BI258" i="1"/>
  <c r="BD258" i="1"/>
  <c r="AZ258" i="1"/>
  <c r="BN258" i="1" s="1"/>
  <c r="BN257" i="1"/>
  <c r="BI257" i="1"/>
  <c r="BD257" i="1"/>
  <c r="AZ257" i="1"/>
  <c r="BN254" i="1"/>
  <c r="BI254" i="1"/>
  <c r="BD254" i="1"/>
  <c r="AZ254" i="1"/>
  <c r="BN252" i="1"/>
  <c r="BI252" i="1"/>
  <c r="BD252" i="1"/>
  <c r="AZ252" i="1"/>
  <c r="BI250" i="1"/>
  <c r="BD250" i="1"/>
  <c r="AZ250" i="1"/>
  <c r="BN250" i="1" s="1"/>
  <c r="BN249" i="1"/>
  <c r="BI249" i="1"/>
  <c r="BD249" i="1"/>
  <c r="AZ249" i="1"/>
  <c r="BI247" i="1"/>
  <c r="BD247" i="1"/>
  <c r="AZ247" i="1"/>
  <c r="BN247" i="1" s="1"/>
  <c r="BN245" i="1"/>
  <c r="BI245" i="1"/>
  <c r="BD245" i="1"/>
  <c r="AZ245" i="1"/>
  <c r="BI243" i="1"/>
  <c r="BD243" i="1"/>
  <c r="AZ243" i="1"/>
  <c r="BN243" i="1" s="1"/>
  <c r="BN241" i="1"/>
  <c r="BI241" i="1"/>
  <c r="BD241" i="1"/>
  <c r="AZ241" i="1"/>
  <c r="BI239" i="1"/>
  <c r="BD239" i="1"/>
  <c r="AZ239" i="1"/>
  <c r="BN239" i="1" s="1"/>
  <c r="BN237" i="1"/>
  <c r="BI237" i="1"/>
  <c r="BD237" i="1"/>
  <c r="AZ237" i="1"/>
  <c r="BN234" i="1"/>
  <c r="BI234" i="1"/>
  <c r="BD234" i="1"/>
  <c r="AZ234" i="1"/>
  <c r="BN232" i="1"/>
  <c r="BI232" i="1"/>
  <c r="BD232" i="1"/>
  <c r="AZ232" i="1"/>
  <c r="BI230" i="1"/>
  <c r="BD230" i="1"/>
  <c r="AZ230" i="1"/>
  <c r="BN230" i="1" s="1"/>
  <c r="BN228" i="1"/>
  <c r="BI228" i="1"/>
  <c r="BD228" i="1"/>
  <c r="AZ228" i="1"/>
  <c r="BI227" i="1"/>
  <c r="BD227" i="1"/>
  <c r="AZ227" i="1"/>
  <c r="BN227" i="1" s="1"/>
  <c r="BN225" i="1"/>
  <c r="BI225" i="1"/>
  <c r="BD225" i="1"/>
  <c r="AZ225" i="1"/>
  <c r="BI222" i="1"/>
  <c r="BD222" i="1"/>
  <c r="AZ222" i="1"/>
  <c r="BN222" i="1" s="1"/>
  <c r="BN221" i="1"/>
  <c r="BI221" i="1"/>
  <c r="BD221" i="1"/>
  <c r="AZ221" i="1"/>
  <c r="BI218" i="1"/>
  <c r="BD218" i="1"/>
  <c r="AZ218" i="1"/>
  <c r="BN218" i="1" s="1"/>
  <c r="BN217" i="1"/>
  <c r="BI217" i="1"/>
  <c r="BD217" i="1"/>
  <c r="AZ217" i="1"/>
  <c r="BI216" i="1"/>
  <c r="BD216" i="1"/>
  <c r="AZ216" i="1"/>
  <c r="BN216" i="1" s="1"/>
  <c r="BN213" i="1"/>
  <c r="BI213" i="1"/>
  <c r="BD213" i="1"/>
  <c r="AZ213" i="1"/>
  <c r="BI212" i="1"/>
  <c r="BD212" i="1"/>
  <c r="AZ212" i="1"/>
  <c r="BN212" i="1" s="1"/>
  <c r="BN209" i="1"/>
  <c r="BI209" i="1"/>
  <c r="BD209" i="1"/>
  <c r="AZ209" i="1"/>
  <c r="BI208" i="1"/>
  <c r="BD208" i="1"/>
  <c r="AZ208" i="1"/>
  <c r="BN208" i="1" s="1"/>
  <c r="BN205" i="1"/>
  <c r="BI205" i="1"/>
  <c r="BD205" i="1"/>
  <c r="AZ205" i="1"/>
  <c r="BN203" i="1"/>
  <c r="BI203" i="1"/>
  <c r="BD203" i="1"/>
  <c r="AZ203" i="1"/>
  <c r="BN201" i="1"/>
  <c r="BI201" i="1"/>
  <c r="BD201" i="1"/>
  <c r="AZ201" i="1"/>
  <c r="BI198" i="1"/>
  <c r="BD198" i="1"/>
  <c r="AZ198" i="1"/>
  <c r="BN198" i="1" s="1"/>
  <c r="BN197" i="1"/>
  <c r="BI197" i="1"/>
  <c r="BD197" i="1"/>
  <c r="AZ197" i="1"/>
  <c r="BN195" i="1"/>
  <c r="BI195" i="1"/>
  <c r="BD195" i="1"/>
  <c r="AZ195" i="1"/>
  <c r="BN194" i="1"/>
  <c r="BI194" i="1"/>
  <c r="BD194" i="1"/>
  <c r="AZ194" i="1"/>
  <c r="BI191" i="1"/>
  <c r="BD191" i="1"/>
  <c r="AZ191" i="1"/>
  <c r="BN191" i="1" s="1"/>
  <c r="BN190" i="1"/>
  <c r="BI190" i="1"/>
  <c r="BD190" i="1"/>
  <c r="AZ190" i="1"/>
  <c r="BI187" i="1"/>
  <c r="BD187" i="1"/>
  <c r="AZ187" i="1"/>
  <c r="BN187" i="1" s="1"/>
  <c r="BN186" i="1"/>
  <c r="BI186" i="1"/>
  <c r="BD186" i="1"/>
  <c r="AZ186" i="1"/>
  <c r="BI184" i="1"/>
  <c r="BD184" i="1"/>
  <c r="AZ184" i="1"/>
  <c r="BN184" i="1" s="1"/>
  <c r="BN181" i="1"/>
  <c r="BI181" i="1"/>
  <c r="BD181" i="1"/>
  <c r="AZ181" i="1"/>
  <c r="BI180" i="1"/>
  <c r="BD180" i="1"/>
  <c r="AZ180" i="1"/>
  <c r="BN180" i="1" s="1"/>
  <c r="BN177" i="1"/>
  <c r="BI177" i="1"/>
  <c r="BD177" i="1"/>
  <c r="AZ177" i="1"/>
  <c r="BI176" i="1"/>
  <c r="BD176" i="1"/>
  <c r="AZ176" i="1"/>
  <c r="BN176" i="1" s="1"/>
  <c r="BN171" i="1"/>
  <c r="BI171" i="1"/>
  <c r="BD171" i="1"/>
  <c r="AZ171" i="1"/>
  <c r="AK171" i="1"/>
  <c r="BI169" i="1"/>
  <c r="BD169" i="1"/>
  <c r="AZ169" i="1"/>
  <c r="BN169" i="1" s="1"/>
  <c r="AK169" i="1"/>
  <c r="BI167" i="1"/>
  <c r="BD167" i="1"/>
  <c r="AZ167" i="1"/>
  <c r="AK167" i="1"/>
  <c r="BN167" i="1" s="1"/>
  <c r="BN165" i="1"/>
  <c r="BI165" i="1"/>
  <c r="BD165" i="1"/>
  <c r="AZ165" i="1"/>
  <c r="AK165" i="1"/>
  <c r="BI163" i="1"/>
  <c r="BD163" i="1"/>
  <c r="AZ163" i="1"/>
  <c r="AK163" i="1"/>
  <c r="BN163" i="1" s="1"/>
  <c r="BI162" i="1"/>
  <c r="BD162" i="1"/>
  <c r="AZ162" i="1"/>
  <c r="AK162" i="1"/>
  <c r="BN162" i="1" s="1"/>
  <c r="BH151" i="1"/>
  <c r="BC151" i="1"/>
  <c r="BH149" i="1"/>
  <c r="BC149" i="1"/>
  <c r="BH148" i="1"/>
  <c r="BC148" i="1"/>
  <c r="BH147" i="1"/>
  <c r="BC147" i="1"/>
  <c r="BH146" i="1"/>
  <c r="BC146" i="1"/>
  <c r="BH143" i="1"/>
  <c r="BC143" i="1"/>
  <c r="BH141" i="1"/>
  <c r="BC141" i="1"/>
  <c r="BH140" i="1"/>
  <c r="BC140" i="1"/>
  <c r="BH138" i="1"/>
  <c r="BC138" i="1"/>
  <c r="BH136" i="1"/>
  <c r="BC136" i="1"/>
  <c r="BH134" i="1"/>
  <c r="BC134" i="1"/>
  <c r="BH132" i="1"/>
  <c r="BC132" i="1"/>
  <c r="BH130" i="1"/>
  <c r="BC130" i="1"/>
  <c r="BH128" i="1"/>
  <c r="BC128" i="1"/>
  <c r="BH125" i="1"/>
  <c r="BC125" i="1"/>
  <c r="BH124" i="1"/>
  <c r="BC124" i="1"/>
  <c r="BH123" i="1"/>
  <c r="BC123" i="1"/>
  <c r="BH122" i="1"/>
  <c r="BC122" i="1"/>
  <c r="BH119" i="1"/>
  <c r="BC119" i="1"/>
  <c r="BH118" i="1"/>
  <c r="BC118" i="1"/>
  <c r="BH115" i="1"/>
  <c r="BC115" i="1"/>
  <c r="BH114" i="1"/>
  <c r="BC114" i="1"/>
  <c r="BH111" i="1"/>
  <c r="BC111" i="1"/>
  <c r="BH110" i="1"/>
  <c r="BC110" i="1"/>
  <c r="BH109" i="1"/>
  <c r="BC109" i="1"/>
  <c r="BH106" i="1"/>
  <c r="BC106" i="1"/>
  <c r="BH105" i="1"/>
  <c r="BC105" i="1"/>
  <c r="BH102" i="1"/>
  <c r="BC102" i="1"/>
  <c r="BH101" i="1"/>
  <c r="BC101" i="1"/>
  <c r="BH98" i="1"/>
  <c r="BC98" i="1"/>
  <c r="BH96" i="1"/>
  <c r="BC96" i="1"/>
  <c r="BH95" i="1"/>
  <c r="BC95" i="1"/>
  <c r="BH94" i="1"/>
  <c r="BC94" i="1"/>
  <c r="BH91" i="1"/>
  <c r="BC91" i="1"/>
  <c r="BH90" i="1"/>
  <c r="BC90" i="1"/>
  <c r="BH87" i="1"/>
  <c r="BC87" i="1"/>
  <c r="BH86" i="1"/>
  <c r="BC86" i="1"/>
  <c r="BH83" i="1"/>
  <c r="BC83" i="1"/>
  <c r="BH82" i="1"/>
  <c r="BC82" i="1"/>
  <c r="BH80" i="1"/>
  <c r="BC80" i="1"/>
  <c r="BH77" i="1"/>
  <c r="BC77" i="1"/>
  <c r="BH76" i="1"/>
  <c r="BC76" i="1"/>
  <c r="BH73" i="1"/>
  <c r="BC73" i="1"/>
  <c r="BH72" i="1"/>
  <c r="BC72" i="1"/>
  <c r="BI38" i="1"/>
  <c r="BD38" i="1"/>
  <c r="BN38" i="1" s="1"/>
  <c r="AZ38" i="1"/>
  <c r="AK38" i="1"/>
  <c r="BN36" i="1"/>
  <c r="BI36" i="1"/>
  <c r="BD36" i="1"/>
  <c r="AZ36" i="1"/>
  <c r="AK36" i="1"/>
  <c r="BN35" i="1"/>
  <c r="BI35" i="1"/>
  <c r="BD35" i="1"/>
  <c r="AZ35" i="1"/>
  <c r="AK35" i="1"/>
  <c r="BI33" i="1"/>
  <c r="BD33" i="1"/>
  <c r="BN33" i="1" s="1"/>
  <c r="AZ33" i="1"/>
  <c r="AK33" i="1"/>
  <c r="BI31" i="1"/>
  <c r="BN31" i="1" s="1"/>
  <c r="BD31" i="1"/>
  <c r="AZ31" i="1"/>
  <c r="AK31" i="1"/>
  <c r="BN30" i="1"/>
  <c r="BI30" i="1"/>
  <c r="BD30" i="1"/>
  <c r="AZ30" i="1"/>
  <c r="AK30" i="1"/>
</calcChain>
</file>

<file path=xl/sharedStrings.xml><?xml version="1.0" encoding="utf-8"?>
<sst xmlns="http://schemas.openxmlformats.org/spreadsheetml/2006/main" count="563" uniqueCount="321">
  <si>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</si>
  <si>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</si>
  <si>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</si>
  <si>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</si>
  <si>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</si>
  <si>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</si>
  <si>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</si>
  <si>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</si>
  <si>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</si>
  <si>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</si>
  <si>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</si>
  <si>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</si>
  <si>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</si>
  <si>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</si>
  <si>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</si>
  <si>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</si>
  <si>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</si>
  <si>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</si>
  <si>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</si>
  <si>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</si>
  <si>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</si>
  <si>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</si>
  <si>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</si>
  <si>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</si>
  <si>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</si>
  <si>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</si>
  <si>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</si>
  <si>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</si>
  <si>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</si>
  <si>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</si>
  <si>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</si>
  <si>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</si>
  <si>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</si>
  <si>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</si>
  <si>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</si>
  <si>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</si>
  <si>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</si>
  <si>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</si>
  <si>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</si>
  <si>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</si>
  <si>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</si>
  <si>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</si>
  <si>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</si>
  <si>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</si>
  <si>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</si>
  <si>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</si>
  <si>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</si>
  <si>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</si>
  <si>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</si>
  <si>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</si>
  <si>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</si>
  <si>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</si>
  <si>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</si>
  <si>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</si>
  <si>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</si>
  <si>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</si>
  <si>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</si>
  <si>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</si>
  <si>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</si>
  <si>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</si>
  <si>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</si>
  <si>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</si>
  <si>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</si>
  <si>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</si>
  <si>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</si>
  <si>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</si>
  <si>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</si>
  <si>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</si>
  <si>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</si>
  <si>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</si>
  <si>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</si>
  <si>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</si>
  <si>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</si>
  <si>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</si>
  <si>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</si>
  <si>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</si>
  <si>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</si>
  <si>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</si>
  <si>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</si>
  <si>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</si>
  <si>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</si>
  <si>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</si>
  <si>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</si>
  <si>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</si>
  <si>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</si>
  <si>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</si>
  <si>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</si>
  <si>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</si>
  <si>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</si>
  <si>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</si>
  <si>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</si>
  <si>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</si>
  <si>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</si>
  <si>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</si>
  <si>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</si>
  <si>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</si>
  <si>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</si>
  <si>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</si>
  <si>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</si>
  <si>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</si>
  <si>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</si>
  <si>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</si>
  <si>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</si>
  <si>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</si>
  <si>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</si>
  <si>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</si>
  <si>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</si>
  <si>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</si>
  <si>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Виконання програми Сумської міської територіальної громади «Милосердя»</t>
  </si>
  <si>
    <t>C32:BQ32</t>
  </si>
  <si>
    <t>Пояснення щодо причин розбіжностей між фактичними та затвердженими результативними показниками: Розбіжність пояснюється зменшенням суми витрат у зв’язку зі зменшенням кількості звернень на звітну дату для отримання матеріальних допомог (Почесним донорам України, дітям з інвалідністю, хворим на рідкісні (орфанні) захворювання,  за самостійне відновлення житла, пошкодженого внаслідок війни (збройної агресії) російської федерації проти України, забезпечення новорічними подарунками, а також по компенсаційним виплатам власникам автостоянок, цільової щомісячної матеріальної допомоги для покриття витрат на проживання  постраждалим домогосподарствам, житло яких було знищено/зруйновано або пошкоджено і водночас визнане непридатним для проживання внаслідок війни (збройної агресії) російської федерації проти України та ін.</t>
  </si>
  <si>
    <t>Виконання Обласної комплексної програми захисту ветеранів та членів  їх сімей</t>
  </si>
  <si>
    <t>1.3</t>
  </si>
  <si>
    <t>C34:BQ34</t>
  </si>
  <si>
    <t>Пояснення щодо причин розбіжностей між фактичними та затвердженими результативними показниками: Відхилення пояснюється відсутністю звернень</t>
  </si>
  <si>
    <t>Виконання Обласної комплексної програми соціального захисту населення</t>
  </si>
  <si>
    <t>1.4</t>
  </si>
  <si>
    <t>Виконання програми Сумської міської територіальної громади "Соціальна підтримка ветеранської спільноти"</t>
  </si>
  <si>
    <t>1.5</t>
  </si>
  <si>
    <t>C37:BQ37</t>
  </si>
  <si>
    <t>Пояснення щодо причин розбіжностей між фактичними та затвердженими результативними показниками: Розбіжність пояснюється зменшенням суми витрат та зменшенням кількості звернень на звітну дату для отримання відшкодування коштів за проїзд один раз на рік до будь-якого пункту України і назад залізничним транспортом членам сімей загиблих  (померлих) захисників України, забезпечення новорічними подарунками дітей та для забезпечення поховання загиблих Захисників і Захисниць України.</t>
  </si>
  <si>
    <t>Виконання 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</si>
  <si>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C39:BQ39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</si>
  <si>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 виготовлення інформаційної продукції</t>
  </si>
  <si>
    <t/>
  </si>
  <si>
    <t>затрат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</si>
  <si>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 (жінки)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</si>
  <si>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 (чоловіки)</t>
  </si>
  <si>
    <t>C74:BQ74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</si>
  <si>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звернень на звітну дату, в т.ч. для отримання матеріальної допомоги Почесним донорам України, для самостійного відновлення  житла, забезпечення новорічними подарунками</t>
  </si>
  <si>
    <t>C75:BQ75</t>
  </si>
  <si>
    <t>Витрати на надання щомісячних соціальних гарантій (програма "Милосердя") (жінки)</t>
  </si>
  <si>
    <t>Витрати на надання щомісячних соціальних гарантій (програма "Милосердя") (чоловіки)</t>
  </si>
  <si>
    <t>C78:BQ78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</si>
  <si>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звернень на звітну дату для отримання цільової щомісячної матеріальної допомоги для покриття витрат на проживання постраждалим домогосподарствам, дітям з інвалідністю, хворим на рідкісні (орфанні) захворювання, а також компенсаційних виплат власникам автостоянок вартості із зберігання транспортних засобів</t>
  </si>
  <si>
    <t>C79:BQ79</t>
  </si>
  <si>
    <t>Витрати на надання пільг громадськии обєднанням ветеранів війни по оплаті за користування комунальними послугами та абонентної плати за користуванням телефону (програма "Соціальна підтримка ветеранської спільноти")</t>
  </si>
  <si>
    <t>C81:BQ81</t>
  </si>
  <si>
    <t>Пояснення щодо причин розбіжностей між фактичними та затвердженими результативними показниками: Розбіжність пояснюєтьмя тим, що надано пільг на оплату за фактично спожиті послуги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</si>
  <si>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("Соціальна підтримка ветеранської спільноти") (жінки)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</si>
  <si>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("Соціальна підтримка ветеранської спільноти") (чоловіки)</t>
  </si>
  <si>
    <t>C84:BQ84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</si>
  <si>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звернень на звітну дату для отримання відшкодування коштів за проїзд один раз на рік до будь-якого пункту України і назад залізничним транспортом членам сімей загиблих  (померлих) захисників України, забезпечення поховання загиблих Захисників/ Захисниць України та забезпечення новорічними подарунками</t>
  </si>
  <si>
    <t>C85:BQ85</t>
  </si>
  <si>
    <t>Витрати на надання щомісячних соціальних гарантій (програма "Соціальна підтримка ветеранської спільноти") (жінки)</t>
  </si>
  <si>
    <t>Витрати на надання щомісячних соціальних гарантій (програма "Соціальна підтримка ветеранської спільноти") (чоловіки)</t>
  </si>
  <si>
    <t>C88:BQ88</t>
  </si>
  <si>
    <t>Пояснення щодо причин розбіжностей між фактичними та затвердженими результативними показниками: Розбіжність пояснюється тим, що звернення за отриманням матеріальної допомоги на оплату ЖКП Захисникам України та членам їх сімей фактично охоплювали менший період перебування в зоні бойових дій, ніж планувалося</t>
  </si>
  <si>
    <t>C89:BQ89</t>
  </si>
  <si>
    <t>Одноразові витрати на надання матеріальної допомоги (Обласна комплексна програма захисту ветеранів та членів їх сімей) (жінки)</t>
  </si>
  <si>
    <t>Одноразові витрати на надання матеріальної допомоги (Обласна комплексна програма захисту ветеранів та членів їх сімей) (чоловіки)</t>
  </si>
  <si>
    <t>C92:BQ92</t>
  </si>
  <si>
    <t>Пояснення щодо причин розбіжностей між фактичними та затвердженими результативними показниками: Розбіжність пояснюється відсутністю звернень</t>
  </si>
  <si>
    <t>C93:BQ93</t>
  </si>
  <si>
    <t>Щомісячні витрати на надання матеріальної допомоги, компенсації  (Обласна комплексна програма соціального захисту населення) (жінки)</t>
  </si>
  <si>
    <t>Щомісячні витрати на надання матеріальної допомоги, компенсації  (Обласна комплексна програма соціального захисту населення) (чоловіки)</t>
  </si>
  <si>
    <t>Витрати для проведення досліджень та заходів (програма насильства)</t>
  </si>
  <si>
    <t>C97:BQ97</t>
  </si>
  <si>
    <t>Пояснення щодо причин розбіжностей між фактичними та затвердженими результативними показниками: Розбіжність пояснюється тим, що фактична сума витрат менша, ніж запланована</t>
  </si>
  <si>
    <t>Витрати на виготовлення інформаційної продукції (програма насильства)</t>
  </si>
  <si>
    <t>C99:BQ99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</si>
  <si>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виготовлення інформаційної продукції</t>
  </si>
  <si>
    <t>продукту</t>
  </si>
  <si>
    <t>Кількість громадян, яким надана матеріальна допомога, соціальні гарантії (одноразові) (програма "Милосердя") (жінки)</t>
  </si>
  <si>
    <t>Кількість громадян, яким надана матеріальна допомога, соціальні гарантії (одноразові) (програма "Милосердя") (чоловіки)</t>
  </si>
  <si>
    <t>C103:BQ103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</si>
  <si>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звернень на звітну дату, ніж заплановано</t>
  </si>
  <si>
    <t>C104:BQ104</t>
  </si>
  <si>
    <t>Кількість громадян, яким надані щомісячні соціальні гарантії  (програма "Милосердя") (жінки)</t>
  </si>
  <si>
    <t>Кількість громадян, яким надані щомісячні соціальні гарантії  (програма "Милосердя") (чоловіки)</t>
  </si>
  <si>
    <t>C107:BQ107</t>
  </si>
  <si>
    <t>C108:BQ108</t>
  </si>
  <si>
    <t>Кількість обєднань, яким надано пільги (програма  "Соціальна підтримка ветеранської спільноти")</t>
  </si>
  <si>
    <t>Кількість громадян, яким надана матеріальна допомога, соціальні гарантії (одноразові) (програма "Соціальна підтримка ветеранської спільноти"") (жінки)</t>
  </si>
  <si>
    <t>Кількість громадян, яким надана матеріальна допомога, соціальні гарантії (одноразові) (програма "Соціальна підтримка ветеранської спільноти"") (чоловіки)</t>
  </si>
  <si>
    <t>C112:BQ112</t>
  </si>
  <si>
    <t>C113:BQ113</t>
  </si>
  <si>
    <t>Кількість громадян, яким надані щомісячні соціальні гарантії  (програма "Соціальна підтримка ветеранської спільноти") (жінки)</t>
  </si>
  <si>
    <t>Кількість громадян, яким надані щомісячні соціальні гарантії  (програма "Соціальна підтримка ветеранської спільноти") (чоловіки)</t>
  </si>
  <si>
    <t>C116:BQ116</t>
  </si>
  <si>
    <t>Пояснення щодо причин розбіжностей між фактичними та затвердженими результативними показниками: Розбіжність пояснюється збільшенням кількості звернень на звітну дату для отримання матеріальної допомоги на оплату ЖКП Захисникам України та членам їх сімей, ніж заплановано</t>
  </si>
  <si>
    <t>C117:BQ117</t>
  </si>
  <si>
    <t>Кількість громадян, яким надана одноразово матеріальна допомога, компенсації  (Обласна комплексна програма захисту ветеранів та членів їх сімей) (жінки)</t>
  </si>
  <si>
    <t>Кількість громадян, яким надана одноразово матеріальна допомога, компенсації  (Обласна комплексна програма захисту ветеранів та членів їх сімей) (чоловіки)</t>
  </si>
  <si>
    <t>C120:BQ120</t>
  </si>
  <si>
    <t>C121:BQ121</t>
  </si>
  <si>
    <t>Кількість громадян, яким надано щомісячну матеріальну допомогу  (Обласна комплексна програма соціального захисту населення) (жінки)</t>
  </si>
  <si>
    <t>Кількість громадян, яким надано щомісячну матеріальну допомогу  (Обласна комплексна програма соціального захисту населення) (чоловіки)</t>
  </si>
  <si>
    <t>Кількість проведених досліджень, заходів (програма насильства)</t>
  </si>
  <si>
    <t>Кількість інформаційної продукції (програма насильства)</t>
  </si>
  <si>
    <t>C126:BQ126</t>
  </si>
  <si>
    <t>Пояснення щодо причин розбіжностей між фактичними та затвердженими результативними показниками: Розбіжність пояснюється не проведенням медійного висвітлення інформації</t>
  </si>
  <si>
    <t>ефективності</t>
  </si>
  <si>
    <t>Середній розмір наданої 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</t>
  </si>
  <si>
    <t>C129:BQ129</t>
  </si>
  <si>
    <t>Пояснення щодо причин розбіжностей між фактичними та затвердженими результативними показниками: Розбіжність пояснюється зростанням середнього розміру допомоги у складних життєвих обставинам та за самостійне відновлення житла</t>
  </si>
  <si>
    <t>Середній розмір наданих щомісячних соціальних гарантій (програма "Милосердя")</t>
  </si>
  <si>
    <t>C131:BQ131</t>
  </si>
  <si>
    <t>Пояснення щодо причин розбіжностей між фактичними та затвердженими результативними показниками: Розбіжність пояснюється тим, що  допомоги отримували не за повний період (матеріальна допомога дітям з інвалідністю, хворим на рідкічні (орфанні) захворювання)</t>
  </si>
  <si>
    <t>Середні витрати на надання пільг в розрахунку на місяць на організацію (програма "Соціальна підтримка ветеранської спільноти")</t>
  </si>
  <si>
    <t>C133:BQ133</t>
  </si>
  <si>
    <t>Пояснення щодо причин розбіжностей між фактичними та затвердженими результативними показниками: Розбіжність пояснюєтьмя тим, що розмір фактично спожитих послуг менший за запланований</t>
  </si>
  <si>
    <t>Середній розмір наданої 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"Соціальна підтримка ветеранської спільноти")</t>
  </si>
  <si>
    <t>C135:BQ135</t>
  </si>
  <si>
    <t>Пояснення щодо причин розбіжностей між фактичними та затвердженими результативними показниками: Розбіжність пояснюється зростанням середнього розміру допомоги у складних життєвих обставинам та відшкодування коштів за проїзд один раз на рік до будь-якого пункту України, що зумовило зменшення фактичної кількості отримувачів</t>
  </si>
  <si>
    <t>Середній розмір наданих щомісячних соціальних гарантій (програма "Соціальна підтримка ветеранської спільноти")</t>
  </si>
  <si>
    <t>C137:BQ137</t>
  </si>
  <si>
    <t>Середній розмір одноразової матеріальної допомоги, компенсації  (Обласна комплексна програма захисту ветеранів та членів їх сімей)</t>
  </si>
  <si>
    <t>C139:BQ139</t>
  </si>
  <si>
    <t>Середній розмір щомісячної матеріальної допомоги  (Обласна комплексна програма соціального захисту населення)</t>
  </si>
  <si>
    <t>Середній розмір витрат на проведення досліджень, заходів (програма насильства)</t>
  </si>
  <si>
    <t>C142:BQ142</t>
  </si>
  <si>
    <t>Середній розмір на 1 інформаційний матеріал (програма насильства)</t>
  </si>
  <si>
    <t>C144:BQ144</t>
  </si>
  <si>
    <t>Пояснення щодо причин розбіжностей між фактичними та затвердженими результативними показниками: Розбіжність пояснюється не проведенням медійного висвітлення інформації, вартість якого значно впливала на середній розмір</t>
  </si>
  <si>
    <t>якості</t>
  </si>
  <si>
    <t>Динаміка обсягу витрат на виконання програми "Милосердя" порівняно з попереднім роком</t>
  </si>
  <si>
    <t>Динаміка обсягу витрат на виконання програми "Соціальна підтримка ветеранської спільноти" порівняно з попереднім роком</t>
  </si>
  <si>
    <t>Динаміка обсягу витрат на виконання Обласної комплексної програми соціального захисту населення порівняно з попереднім роком</t>
  </si>
  <si>
    <t>Динаміка обсягу витрат на виконання Обласної комплексної програми захисту ветеранів та членів їх сімей</t>
  </si>
  <si>
    <t>C150:BQ150</t>
  </si>
  <si>
    <t>Динаміка обсягу витрат на виконання 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</si>
  <si>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C164:BQ164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</si>
  <si>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Розбіжність пояснюється збільшенням кількості звернень на звітну дату, в т.ч. для отримання матеріальної допомоги для самостійного відновлення житла та сім'ям, члени яких загинули внаслідок повітряних або артилерійських обстрілів</t>
  </si>
  <si>
    <t>C166:BQ166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</si>
  <si>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відсутністю звернень</t>
  </si>
  <si>
    <t>C168:BQ168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</si>
  <si>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появою нового отримувача (отримання групи інвалідності)</t>
  </si>
  <si>
    <t>C170:BQ170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</si>
  <si>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перенесення деяких виплат на інше КПКВК та зменшенням кількості отримувачів по ДфТГ</t>
  </si>
  <si>
    <t>C172:BQ172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</si>
  <si>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відсутністю показників в попередньому році</t>
  </si>
  <si>
    <t>C178:BQ178</t>
  </si>
  <si>
    <t>Пояснення щодо причин розбіжностей між фактичними та затвердженими результативними показниками: Відхилення пояснюється збільшенням кількості отримувачів</t>
  </si>
  <si>
    <t>C179:BQ179</t>
  </si>
  <si>
    <t>C182:BQ182</t>
  </si>
  <si>
    <t>C183:BQ183</t>
  </si>
  <si>
    <t>C185:BQ185</t>
  </si>
  <si>
    <t>Пояснення щодо причин розбіжностей між фактичними та затвердженими результативними показниками: Відхилення пояснюється зростанням тарифів на комунальні послуги</t>
  </si>
  <si>
    <t>C188:BQ188</t>
  </si>
  <si>
    <t>Пояснення щодо причин розбіжностей між фактичними та затвердженими результативними показниками: Відхилення пояснюєтьсяперенесенням деяких виплат на інше КПКВК</t>
  </si>
  <si>
    <t>C189:BQ189</t>
  </si>
  <si>
    <t>C192:BQ192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</si>
  <si>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отримувачів по ДфТГ</t>
  </si>
  <si>
    <t>C193:BQ193</t>
  </si>
  <si>
    <t>C196:BQ196</t>
  </si>
  <si>
    <t>C199:BQ199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</si>
  <si>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отримувачів (втрата права на отримання)</t>
  </si>
  <si>
    <t>C200:BQ200</t>
  </si>
  <si>
    <t>Пояснення щодо причин розбіжностей між фактичними та затвердженими результативними показниками: Відхилення пояснюється збільшенням кількості отримувачів (отримання статусу)</t>
  </si>
  <si>
    <t>Витрати для забезпечення організації роботи із забезпечення гуманітарною допомогою та продовольчими товарами тривалого зберігання (програма "Милосердя")</t>
  </si>
  <si>
    <t>C202:BQ202</t>
  </si>
  <si>
    <t>Пояснення щодо причин розбіжностей між фактичними та затвердженими результативними показниками: Відхилення пояснюється відсутністю показників у звітному році</t>
  </si>
  <si>
    <t>C204:BQ204</t>
  </si>
  <si>
    <t>Пояснення щодо причин розбіжностей між фактичними та затвердженими результативними показниками: Відхилення пояснюється відсутністю показників у попередньому році</t>
  </si>
  <si>
    <t>C206:BQ206</t>
  </si>
  <si>
    <t>C210:BQ210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</si>
  <si>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отримувачів матеріальної допомоги у складних життєвих обставинах, Почесним донорам та ЧАЕС</t>
  </si>
  <si>
    <t>C211:BQ211</t>
  </si>
  <si>
    <t>C214:BQ214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</si>
  <si>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отримувачів матеріальної допомоги на ЖКП (виїзд за кордон)</t>
  </si>
  <si>
    <t>C215:BQ215</t>
  </si>
  <si>
    <t>C219:BQ219</t>
  </si>
  <si>
    <t>Пояснення щодо причин розбіжностей між фактичними та затвердженими результативними показниками: Відхилення пояснюєтьсяперенесенням допомоги для вирішення соціально-побутових питань членам сімей загиблих (померлих) захисників на інше КПКВК</t>
  </si>
  <si>
    <t>C220:BQ220</t>
  </si>
  <si>
    <t>Пояснення щодо причин розбіжностей між фактичними та затвердженими результативними показниками: Відхилення пояснюється збільшенням кількості отримувачів матеріальної допомоги за поранення, поява нової виплати</t>
  </si>
  <si>
    <t>C223:BQ223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</si>
  <si>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отримувачів, в т.ч. членів ДфТГ</t>
  </si>
  <si>
    <t>C224:BQ224</t>
  </si>
  <si>
    <t>C226:BQ226</t>
  </si>
  <si>
    <t>C229:BQ229</t>
  </si>
  <si>
    <t>Період зберігання продовольчих товарів тривалого зберігання та гуманітарної допомоги (програма "Милосердя")</t>
  </si>
  <si>
    <t>C231:BQ231</t>
  </si>
  <si>
    <t>C233:BQ233</t>
  </si>
  <si>
    <t>C235:BQ235</t>
  </si>
  <si>
    <t>C238:BQ238</t>
  </si>
  <si>
    <t>Пояснення щодо причин розбіжностей між фактичними та затвердженими результативними показниками: Відхилення пояснюється тим, що збільшилася кількість отримувачів, розмір допомоги яких значно більший  (сімям, члени яких загинули, самостіне відновлення житла)</t>
  </si>
  <si>
    <t>C240:BQ240</t>
  </si>
  <si>
    <t>Пояснення щодо причин розбіжностей між фактичними та затвердженими результативними показниками: Відхилення пояснюється тим, що збільшилася кількість отримувачів, розмір допомоги яких значно більший (щомісячне покриття витрат на проживання)</t>
  </si>
  <si>
    <t>C242:BQ242</t>
  </si>
  <si>
    <t>Пояснення щодо причин розбіжностей між фактичними та затвердженими результативними показниками: Відхилення пояснюється підвищенням тарифів на комунальні послуги</t>
  </si>
  <si>
    <t>C244:BQ244</t>
  </si>
  <si>
    <t>Пояснення щодо причин розбіжностей між фактичними та затвердженими результативними показниками: Відхилення пояснюється появою нових виплат (контрактники), розмір допомоги яких вплинув на середній розмір</t>
  </si>
  <si>
    <t>C246:BQ246</t>
  </si>
  <si>
    <t>Пояснення щодо причин розбіжностей між фактичними та затвердженими результативними показниками: Відхилення пояснюється тим, що збільшилася кількість отримувачів допомога на ЖКП Захисникам, в яких склад сімї більше 2-х осіб</t>
  </si>
  <si>
    <t>C248:BQ248</t>
  </si>
  <si>
    <t>Середня вартість зберігання продовольчих товарів тривалого зберігання та гуманітарної допомоги (програма "Милосердя")</t>
  </si>
  <si>
    <t>C251:BQ251</t>
  </si>
  <si>
    <t>Пояснення щодо причин розбіжностей між фактичними та затвердженими результативними показниками: Відхилення пояснюється відсутністю показників в поточномк році</t>
  </si>
  <si>
    <t>C253:BQ253</t>
  </si>
  <si>
    <t>C255:BQ255</t>
  </si>
  <si>
    <t>забезпечення надання соціальних гарантій, встановлених чинним законодавством, Сумською міською радою та Сумською обласною радою.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</si>
  <si>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</si>
  <si>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</si>
  <si>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</si>
  <si>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</si>
  <si>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</si>
  <si>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</si>
  <si>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</si>
  <si>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</si>
  <si>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0813242</t>
  </si>
  <si>
    <t>Інші заходи у сфері соціального захисту і соціального забезпечення</t>
  </si>
  <si>
    <t>Департамент соцiального захисту населення Сумської мiської ради</t>
  </si>
  <si>
    <t>0810000</t>
  </si>
  <si>
    <t>3242</t>
  </si>
  <si>
    <t>1090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</si>
  <si>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</t>
  </si>
  <si>
    <t xml:space="preserve">    'Пояснення причин відхилення фактичних обсягів надходжень від планових: 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</si>
  <si>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</si>
  <si>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</si>
  <si>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</si>
  <si>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</si>
  <si>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у 2025 році не виявлено</t>
  </si>
  <si>
    <t>Кредиторська заборгованість станом на 01.01.2026 відсутня</t>
  </si>
  <si>
    <t>Соціальна підтримка найбільш вразливих верств населення: ветеранів війни та праці, осіб з інвалідністю, одиноких пенсіонерів, надання додаткових соціальних гарантій окремим категоріям громадян, Захисникам України та членам сімей загиблих(померлих) Захисників України, створення додаткової системи задоволення потреб пільгової категорії громадян, привернення уваги громадськості до проблем і потреб ветеранів, осіб з інвалідністю</t>
  </si>
  <si>
    <t>На 2025 рік на надання матеріальної допомоги окремим категоріям громадян та соціальних гарантій, встановлених чинним законодавством,  міською радою було виділено 245 402,2 тис. грн., з яких використано 244 977,6 тис. грн. Кредиторська заборгованість на 01.01.2026 відсутня</t>
  </si>
  <si>
    <t>Надходження  фінансування  в повному обсязі дозволить забезпечити отримання підтримки найбільш вразливих верств населення, яке гарантоване їм державою та своєчасно надавати їм матеріальну допомогу.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</si>
  <si>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</si>
  <si>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Відповідно до  програми  Сумської міської територіальної громади «Милосердя»  у 2025 році матеріальну допомогу, соціальні гарантії (одноразово) отримали 3 963 осіб із 4 302 запланованих,   щомісячно отримували виплати 932 особи із 950 запланованих._x000D_
Відповідно до програми  Сумської міської територіальної громади «Соціальна підтримка ветеранської спільноти» у 2025 році одноразову матеріальну допомогу отримали 1 781 особа із 1 945 запланованих,  1 796 особам  надані щомісячні соціальні гарантії та матеріальну допомогу (планувалось для 1782 осіб), 3 громадським об’єднанням ветеранів війни  надано пільги по оплаті за користування комунальними послугами.     _x000D_
Відповідно до Обласної комплексної програми захисту ветеранів та членів їх сімей  в 2025 році одноразова матеріальна допомога не виплачувалося у зв'язку з відсутністю звернень.                                                           _x000D_
Відповідно до Обласної комплексної програми соціального захисту населення  в 2025 році щомісячно матеріальну допомогу отримали 6 осіб з інвалідністю внаслідок війни І групи з числа учасників бойових дій на території інших держав (воїнів-інтернаціоналістів), та 9 членів сімей загиблих в Афганістані воїнів-інтернаціоналістів. Виплату матеріальної допомоги  здійснено в повному обсязі.   _x000D_
Відповідно до 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  проведено 2 заходи та виготовлено 2004 одиниць друкованої продукції (з 2005 одиниць, як планувалося).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</si>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</sst>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6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172" fontId="8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2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172" fontId="2" fillId="0" borderId="6" xfId="0" quotePrefix="1" applyNumberFormat="1" applyFont="1" applyBorder="1" applyAlignment="1">
      <alignment horizontal="left" vertical="top" wrapText="1"/>
    </xf>
    <xf numFmtId="172" fontId="2" fillId="0" borderId="2" xfId="0" quotePrefix="1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15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300"/>
  <sheetViews>
    <sheetView tabSelected="1" topLeftCell="A2" zoomScaleNormal="100" workbookViewId="0">
      <selection activeCell="C87" sqref="C87:X8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5703125" style="1" customWidth="1"/>
    <col min="56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299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202" t="s">
        <v>292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203" t="s">
        <v>293</v>
      </c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15"/>
      <c r="AU13" s="202" t="s">
        <v>296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202" t="s">
        <v>303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203" t="s">
        <v>302</v>
      </c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15"/>
      <c r="AU16" s="202" t="s">
        <v>296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202" t="s">
        <v>300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202" t="s">
        <v>304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202" t="s">
        <v>305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12" t="s">
        <v>301</v>
      </c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19"/>
      <c r="BE19" s="202" t="s">
        <v>297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200" t="s">
        <v>291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298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24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245402156.53999999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245402156.53999999</v>
      </c>
      <c r="AL30" s="100"/>
      <c r="AM30" s="100"/>
      <c r="AN30" s="100"/>
      <c r="AO30" s="100"/>
      <c r="AP30" s="100">
        <v>244977572.40000001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244977572.40000001</v>
      </c>
      <c r="BA30" s="100"/>
      <c r="BB30" s="100"/>
      <c r="BC30" s="100"/>
      <c r="BD30" s="100">
        <f>AP30-AA30</f>
        <v>-424584.13999998569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-424584.13999998569</v>
      </c>
      <c r="BO30" s="100"/>
      <c r="BP30" s="100"/>
      <c r="BQ30" s="100"/>
      <c r="CA30" s="171" t="s">
        <v>90</v>
      </c>
    </row>
    <row r="31" spans="1:80" ht="12.7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42589367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42589367</v>
      </c>
      <c r="AL31" s="102"/>
      <c r="AM31" s="102"/>
      <c r="AN31" s="102"/>
      <c r="AO31" s="102"/>
      <c r="AP31" s="102">
        <v>42433193.689999998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42433193.689999998</v>
      </c>
      <c r="BA31" s="102"/>
      <c r="BB31" s="102"/>
      <c r="BC31" s="102"/>
      <c r="BD31" s="102">
        <f>AP31-AA31</f>
        <v>-156173.31000000238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-156173.31000000238</v>
      </c>
      <c r="BO31" s="102"/>
      <c r="BP31" s="102"/>
      <c r="BQ31" s="102"/>
    </row>
    <row r="32" spans="1:80" ht="51" customHeight="1" x14ac:dyDescent="0.2">
      <c r="A32" s="172"/>
      <c r="B32" s="88"/>
      <c r="C32" s="176" t="s">
        <v>110</v>
      </c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8"/>
      <c r="CB32" s="1" t="s">
        <v>109</v>
      </c>
    </row>
    <row r="33" spans="1:80" ht="12.75" customHeight="1" x14ac:dyDescent="0.2">
      <c r="A33" s="172" t="s">
        <v>101</v>
      </c>
      <c r="B33" s="88"/>
      <c r="C33" s="175" t="s">
        <v>111</v>
      </c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4"/>
      <c r="AA33" s="102">
        <v>24000</v>
      </c>
      <c r="AB33" s="102"/>
      <c r="AC33" s="102"/>
      <c r="AD33" s="102"/>
      <c r="AE33" s="102"/>
      <c r="AF33" s="102">
        <v>0</v>
      </c>
      <c r="AG33" s="102"/>
      <c r="AH33" s="102"/>
      <c r="AI33" s="102"/>
      <c r="AJ33" s="102"/>
      <c r="AK33" s="102">
        <f>AA33+AF33</f>
        <v>24000</v>
      </c>
      <c r="AL33" s="102"/>
      <c r="AM33" s="102"/>
      <c r="AN33" s="102"/>
      <c r="AO33" s="102"/>
      <c r="AP33" s="102">
        <v>0</v>
      </c>
      <c r="AQ33" s="102"/>
      <c r="AR33" s="102"/>
      <c r="AS33" s="102"/>
      <c r="AT33" s="102"/>
      <c r="AU33" s="102">
        <v>0</v>
      </c>
      <c r="AV33" s="102"/>
      <c r="AW33" s="102"/>
      <c r="AX33" s="102"/>
      <c r="AY33" s="102"/>
      <c r="AZ33" s="102">
        <f>AP33+AU33</f>
        <v>0</v>
      </c>
      <c r="BA33" s="102"/>
      <c r="BB33" s="102"/>
      <c r="BC33" s="102"/>
      <c r="BD33" s="102">
        <f>AP33-AA33</f>
        <v>-24000</v>
      </c>
      <c r="BE33" s="102"/>
      <c r="BF33" s="102"/>
      <c r="BG33" s="102"/>
      <c r="BH33" s="102"/>
      <c r="BI33" s="102">
        <f>AU33-AF33</f>
        <v>0</v>
      </c>
      <c r="BJ33" s="102"/>
      <c r="BK33" s="102"/>
      <c r="BL33" s="102"/>
      <c r="BM33" s="102"/>
      <c r="BN33" s="102">
        <f>BD33+BI33</f>
        <v>-24000</v>
      </c>
      <c r="BO33" s="102"/>
      <c r="BP33" s="102"/>
      <c r="BQ33" s="102"/>
    </row>
    <row r="34" spans="1:80" ht="12.75" customHeight="1" x14ac:dyDescent="0.2">
      <c r="A34" s="172"/>
      <c r="B34" s="88"/>
      <c r="C34" s="176" t="s">
        <v>114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8"/>
      <c r="CB34" s="1" t="s">
        <v>113</v>
      </c>
    </row>
    <row r="35" spans="1:80" ht="12.75" customHeight="1" x14ac:dyDescent="0.2">
      <c r="A35" s="172" t="s">
        <v>112</v>
      </c>
      <c r="B35" s="88"/>
      <c r="C35" s="175" t="s">
        <v>115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4"/>
      <c r="AA35" s="102">
        <v>207600</v>
      </c>
      <c r="AB35" s="102"/>
      <c r="AC35" s="102"/>
      <c r="AD35" s="102"/>
      <c r="AE35" s="102"/>
      <c r="AF35" s="102">
        <v>0</v>
      </c>
      <c r="AG35" s="102"/>
      <c r="AH35" s="102"/>
      <c r="AI35" s="102"/>
      <c r="AJ35" s="102"/>
      <c r="AK35" s="102">
        <f>AA35+AF35</f>
        <v>207600</v>
      </c>
      <c r="AL35" s="102"/>
      <c r="AM35" s="102"/>
      <c r="AN35" s="102"/>
      <c r="AO35" s="102"/>
      <c r="AP35" s="102">
        <v>207600</v>
      </c>
      <c r="AQ35" s="102"/>
      <c r="AR35" s="102"/>
      <c r="AS35" s="102"/>
      <c r="AT35" s="102"/>
      <c r="AU35" s="102">
        <v>0</v>
      </c>
      <c r="AV35" s="102"/>
      <c r="AW35" s="102"/>
      <c r="AX35" s="102"/>
      <c r="AY35" s="102"/>
      <c r="AZ35" s="102">
        <f>AP35+AU35</f>
        <v>207600</v>
      </c>
      <c r="BA35" s="102"/>
      <c r="BB35" s="102"/>
      <c r="BC35" s="102"/>
      <c r="BD35" s="102">
        <f>AP35-AA35</f>
        <v>0</v>
      </c>
      <c r="BE35" s="102"/>
      <c r="BF35" s="102"/>
      <c r="BG35" s="102"/>
      <c r="BH35" s="102"/>
      <c r="BI35" s="102">
        <f>AU35-AF35</f>
        <v>0</v>
      </c>
      <c r="BJ35" s="102"/>
      <c r="BK35" s="102"/>
      <c r="BL35" s="102"/>
      <c r="BM35" s="102"/>
      <c r="BN35" s="102">
        <f>BD35+BI35</f>
        <v>0</v>
      </c>
      <c r="BO35" s="102"/>
      <c r="BP35" s="102"/>
      <c r="BQ35" s="102"/>
    </row>
    <row r="36" spans="1:80" ht="25.5" customHeight="1" x14ac:dyDescent="0.2">
      <c r="A36" s="172" t="s">
        <v>116</v>
      </c>
      <c r="B36" s="88"/>
      <c r="C36" s="175" t="s">
        <v>117</v>
      </c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4"/>
      <c r="AA36" s="102">
        <v>202514279.53999999</v>
      </c>
      <c r="AB36" s="102"/>
      <c r="AC36" s="102"/>
      <c r="AD36" s="102"/>
      <c r="AE36" s="102"/>
      <c r="AF36" s="102">
        <v>0</v>
      </c>
      <c r="AG36" s="102"/>
      <c r="AH36" s="102"/>
      <c r="AI36" s="102"/>
      <c r="AJ36" s="102"/>
      <c r="AK36" s="102">
        <f>AA36+AF36</f>
        <v>202514279.53999999</v>
      </c>
      <c r="AL36" s="102"/>
      <c r="AM36" s="102"/>
      <c r="AN36" s="102"/>
      <c r="AO36" s="102"/>
      <c r="AP36" s="102">
        <v>202273928.71000001</v>
      </c>
      <c r="AQ36" s="102"/>
      <c r="AR36" s="102"/>
      <c r="AS36" s="102"/>
      <c r="AT36" s="102"/>
      <c r="AU36" s="102">
        <v>0</v>
      </c>
      <c r="AV36" s="102"/>
      <c r="AW36" s="102"/>
      <c r="AX36" s="102"/>
      <c r="AY36" s="102"/>
      <c r="AZ36" s="102">
        <f>AP36+AU36</f>
        <v>202273928.71000001</v>
      </c>
      <c r="BA36" s="102"/>
      <c r="BB36" s="102"/>
      <c r="BC36" s="102"/>
      <c r="BD36" s="102">
        <f>AP36-AA36</f>
        <v>-240350.82999998331</v>
      </c>
      <c r="BE36" s="102"/>
      <c r="BF36" s="102"/>
      <c r="BG36" s="102"/>
      <c r="BH36" s="102"/>
      <c r="BI36" s="102">
        <f>AU36-AF36</f>
        <v>0</v>
      </c>
      <c r="BJ36" s="102"/>
      <c r="BK36" s="102"/>
      <c r="BL36" s="102"/>
      <c r="BM36" s="102"/>
      <c r="BN36" s="102">
        <f>BD36+BI36</f>
        <v>-240350.82999998331</v>
      </c>
      <c r="BO36" s="102"/>
      <c r="BP36" s="102"/>
      <c r="BQ36" s="102"/>
    </row>
    <row r="37" spans="1:80" ht="38.25" customHeight="1" x14ac:dyDescent="0.2">
      <c r="A37" s="172"/>
      <c r="B37" s="88"/>
      <c r="C37" s="176" t="s">
        <v>120</v>
      </c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  <c r="BI37" s="177"/>
      <c r="BJ37" s="177"/>
      <c r="BK37" s="177"/>
      <c r="BL37" s="177"/>
      <c r="BM37" s="177"/>
      <c r="BN37" s="177"/>
      <c r="BO37" s="177"/>
      <c r="BP37" s="177"/>
      <c r="BQ37" s="178"/>
      <c r="CB37" s="1" t="s">
        <v>119</v>
      </c>
    </row>
    <row r="38" spans="1:80" ht="38.25" customHeight="1" x14ac:dyDescent="0.2">
      <c r="A38" s="172" t="s">
        <v>118</v>
      </c>
      <c r="B38" s="88"/>
      <c r="C38" s="175" t="s">
        <v>121</v>
      </c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4"/>
      <c r="AA38" s="102">
        <v>66910</v>
      </c>
      <c r="AB38" s="102"/>
      <c r="AC38" s="102"/>
      <c r="AD38" s="102"/>
      <c r="AE38" s="102"/>
      <c r="AF38" s="102">
        <v>0</v>
      </c>
      <c r="AG38" s="102"/>
      <c r="AH38" s="102"/>
      <c r="AI38" s="102"/>
      <c r="AJ38" s="102"/>
      <c r="AK38" s="102">
        <f>AA38+AF38</f>
        <v>66910</v>
      </c>
      <c r="AL38" s="102"/>
      <c r="AM38" s="102"/>
      <c r="AN38" s="102"/>
      <c r="AO38" s="102"/>
      <c r="AP38" s="102">
        <v>62850</v>
      </c>
      <c r="AQ38" s="102"/>
      <c r="AR38" s="102"/>
      <c r="AS38" s="102"/>
      <c r="AT38" s="102"/>
      <c r="AU38" s="102">
        <v>0</v>
      </c>
      <c r="AV38" s="102"/>
      <c r="AW38" s="102"/>
      <c r="AX38" s="102"/>
      <c r="AY38" s="102"/>
      <c r="AZ38" s="102">
        <f>AP38+AU38</f>
        <v>62850</v>
      </c>
      <c r="BA38" s="102"/>
      <c r="BB38" s="102"/>
      <c r="BC38" s="102"/>
      <c r="BD38" s="102">
        <f>AP38-AA38</f>
        <v>-4060</v>
      </c>
      <c r="BE38" s="102"/>
      <c r="BF38" s="102"/>
      <c r="BG38" s="102"/>
      <c r="BH38" s="102"/>
      <c r="BI38" s="102">
        <f>AU38-AF38</f>
        <v>0</v>
      </c>
      <c r="BJ38" s="102"/>
      <c r="BK38" s="102"/>
      <c r="BL38" s="102"/>
      <c r="BM38" s="102"/>
      <c r="BN38" s="102">
        <f>BD38+BI38</f>
        <v>-4060</v>
      </c>
      <c r="BO38" s="102"/>
      <c r="BP38" s="102"/>
      <c r="BQ38" s="102"/>
    </row>
    <row r="39" spans="1:80" ht="12.75" customHeight="1" x14ac:dyDescent="0.2">
      <c r="A39" s="172"/>
      <c r="B39" s="88"/>
      <c r="C39" s="176" t="s">
        <v>123</v>
      </c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177"/>
      <c r="BD39" s="177"/>
      <c r="BE39" s="177"/>
      <c r="BF39" s="177"/>
      <c r="BG39" s="177"/>
      <c r="BH39" s="177"/>
      <c r="BI39" s="177"/>
      <c r="BJ39" s="177"/>
      <c r="BK39" s="177"/>
      <c r="BL39" s="177"/>
      <c r="BM39" s="177"/>
      <c r="BN39" s="177"/>
      <c r="BO39" s="177"/>
      <c r="BP39" s="177"/>
      <c r="BQ39" s="178"/>
      <c r="CB39" s="1" t="s">
        <v>122</v>
      </c>
    </row>
    <row r="41" spans="1:80" ht="15.75" customHeight="1" x14ac:dyDescent="0.2">
      <c r="A41" s="38" t="s">
        <v>86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</row>
    <row r="43" spans="1:80" ht="15" customHeight="1" x14ac:dyDescent="0.2">
      <c r="A43" s="101" t="s">
        <v>298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</row>
    <row r="44" spans="1:80" ht="16.5" customHeight="1" x14ac:dyDescent="0.2">
      <c r="A44" s="40" t="s">
        <v>3</v>
      </c>
      <c r="B44" s="146"/>
      <c r="C44" s="55" t="s">
        <v>4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 t="s">
        <v>38</v>
      </c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 t="s">
        <v>39</v>
      </c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 t="s">
        <v>0</v>
      </c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2"/>
      <c r="BP44" s="2"/>
      <c r="BQ44" s="2"/>
    </row>
    <row r="45" spans="1:80" ht="18" hidden="1" customHeight="1" x14ac:dyDescent="0.2">
      <c r="A45" s="39" t="s">
        <v>11</v>
      </c>
      <c r="B45" s="39"/>
      <c r="C45" s="61" t="s">
        <v>12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105" t="s">
        <v>8</v>
      </c>
      <c r="T45" s="105"/>
      <c r="U45" s="105"/>
      <c r="V45" s="105"/>
      <c r="W45" s="105"/>
      <c r="X45" s="105" t="s">
        <v>7</v>
      </c>
      <c r="Y45" s="105"/>
      <c r="Z45" s="105"/>
      <c r="AA45" s="105"/>
      <c r="AB45" s="105"/>
      <c r="AC45" s="150" t="s">
        <v>13</v>
      </c>
      <c r="AD45" s="107"/>
      <c r="AE45" s="107"/>
      <c r="AF45" s="107"/>
      <c r="AG45" s="107"/>
      <c r="AH45" s="107"/>
      <c r="AI45" s="105" t="s">
        <v>9</v>
      </c>
      <c r="AJ45" s="105"/>
      <c r="AK45" s="105"/>
      <c r="AL45" s="105"/>
      <c r="AM45" s="105"/>
      <c r="AN45" s="105" t="s">
        <v>10</v>
      </c>
      <c r="AO45" s="105"/>
      <c r="AP45" s="105"/>
      <c r="AQ45" s="105"/>
      <c r="AR45" s="105"/>
      <c r="AS45" s="150" t="s">
        <v>13</v>
      </c>
      <c r="AT45" s="107"/>
      <c r="AU45" s="107"/>
      <c r="AV45" s="107"/>
      <c r="AW45" s="107"/>
      <c r="AX45" s="107"/>
      <c r="AY45" s="164" t="s">
        <v>14</v>
      </c>
      <c r="AZ45" s="165"/>
      <c r="BA45" s="165"/>
      <c r="BB45" s="165"/>
      <c r="BC45" s="166"/>
      <c r="BD45" s="164" t="s">
        <v>14</v>
      </c>
      <c r="BE45" s="165"/>
      <c r="BF45" s="165"/>
      <c r="BG45" s="165"/>
      <c r="BH45" s="166"/>
      <c r="BI45" s="107" t="s">
        <v>13</v>
      </c>
      <c r="BJ45" s="107"/>
      <c r="BK45" s="107"/>
      <c r="BL45" s="107"/>
      <c r="BM45" s="107"/>
      <c r="BN45" s="107"/>
      <c r="BO45" s="6"/>
      <c r="BP45" s="6"/>
      <c r="BQ45" s="6"/>
      <c r="CA45" s="1" t="s">
        <v>15</v>
      </c>
    </row>
    <row r="46" spans="1:80" s="27" customFormat="1" ht="16.5" customHeight="1" x14ac:dyDescent="0.25">
      <c r="A46" s="119" t="s">
        <v>5</v>
      </c>
      <c r="B46" s="119"/>
      <c r="C46" s="83" t="s">
        <v>40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122" t="s">
        <v>41</v>
      </c>
      <c r="T46" s="123"/>
      <c r="U46" s="123"/>
      <c r="V46" s="123"/>
      <c r="W46" s="123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  <c r="AI46" s="128">
        <f>AI48+AI49</f>
        <v>0</v>
      </c>
      <c r="AJ46" s="129"/>
      <c r="AK46" s="129"/>
      <c r="AL46" s="129"/>
      <c r="AM46" s="129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1"/>
      <c r="AY46" s="135" t="s">
        <v>41</v>
      </c>
      <c r="AZ46" s="136"/>
      <c r="BA46" s="136"/>
      <c r="BB46" s="136"/>
      <c r="BC46" s="136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8"/>
      <c r="BO46" s="26"/>
      <c r="BP46" s="26"/>
      <c r="BQ46" s="26"/>
    </row>
    <row r="47" spans="1:80" ht="15.75" customHeight="1" x14ac:dyDescent="0.2">
      <c r="A47" s="81" t="s">
        <v>88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5"/>
      <c r="BO47" s="6"/>
      <c r="BP47" s="6"/>
      <c r="BQ47" s="6"/>
    </row>
    <row r="48" spans="1:80" s="25" customFormat="1" ht="15.75" customHeight="1" x14ac:dyDescent="0.25">
      <c r="A48" s="60" t="s">
        <v>42</v>
      </c>
      <c r="B48" s="60"/>
      <c r="C48" s="61" t="s">
        <v>43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2" t="s">
        <v>41</v>
      </c>
      <c r="T48" s="63"/>
      <c r="U48" s="63"/>
      <c r="V48" s="63"/>
      <c r="W48" s="63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9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56" t="s">
        <v>41</v>
      </c>
      <c r="AZ48" s="57"/>
      <c r="BA48" s="57"/>
      <c r="BB48" s="57"/>
      <c r="BC48" s="57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9"/>
      <c r="BO48" s="9"/>
      <c r="BP48" s="9"/>
      <c r="BQ48" s="9"/>
    </row>
    <row r="49" spans="1:69" s="25" customFormat="1" ht="15.75" customHeight="1" x14ac:dyDescent="0.25">
      <c r="A49" s="60" t="s">
        <v>101</v>
      </c>
      <c r="B49" s="60"/>
      <c r="C49" s="61" t="s">
        <v>56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2" t="s">
        <v>41</v>
      </c>
      <c r="T49" s="63"/>
      <c r="U49" s="63"/>
      <c r="V49" s="63"/>
      <c r="W49" s="63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9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56" t="s">
        <v>41</v>
      </c>
      <c r="AZ49" s="57"/>
      <c r="BA49" s="57"/>
      <c r="BB49" s="57"/>
      <c r="BC49" s="57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9"/>
      <c r="BO49" s="9"/>
      <c r="BP49" s="9"/>
      <c r="BQ49" s="9"/>
    </row>
    <row r="50" spans="1:69" ht="15.75" customHeight="1" x14ac:dyDescent="0.2">
      <c r="A50" s="213" t="s">
        <v>306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185"/>
      <c r="AV50" s="185"/>
      <c r="AW50" s="185"/>
      <c r="AX50" s="185"/>
      <c r="AY50" s="185"/>
      <c r="AZ50" s="185"/>
      <c r="BA50" s="185"/>
      <c r="BB50" s="185"/>
      <c r="BC50" s="185"/>
      <c r="BD50" s="185"/>
      <c r="BE50" s="185"/>
      <c r="BF50" s="185"/>
      <c r="BG50" s="185"/>
      <c r="BH50" s="185"/>
      <c r="BI50" s="185"/>
      <c r="BJ50" s="185"/>
      <c r="BK50" s="185"/>
      <c r="BL50" s="185"/>
      <c r="BM50" s="185"/>
      <c r="BN50" s="186"/>
      <c r="BO50" s="6"/>
      <c r="BP50" s="6"/>
      <c r="BQ50" s="6"/>
    </row>
    <row r="51" spans="1:69" s="27" customFormat="1" ht="15" customHeight="1" x14ac:dyDescent="0.25">
      <c r="A51" s="133" t="s">
        <v>22</v>
      </c>
      <c r="B51" s="134"/>
      <c r="C51" s="139" t="s">
        <v>44</v>
      </c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1"/>
      <c r="S51" s="116">
        <f>S53+S54+S55+S56</f>
        <v>0</v>
      </c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8"/>
      <c r="AI51" s="116">
        <f>AI53+AI54+AI55+AI56</f>
        <v>0</v>
      </c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8"/>
      <c r="AY51" s="116">
        <f>AY53+AY54+AY55+AY56</f>
        <v>0</v>
      </c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8"/>
      <c r="BO51" s="26"/>
      <c r="BP51" s="26"/>
      <c r="BQ51" s="26"/>
    </row>
    <row r="52" spans="1:69" s="127" customFormat="1" ht="15" customHeight="1" x14ac:dyDescent="0.2">
      <c r="A52" s="126" t="s">
        <v>88</v>
      </c>
    </row>
    <row r="53" spans="1:69" s="25" customFormat="1" ht="15" customHeight="1" x14ac:dyDescent="0.25">
      <c r="A53" s="60" t="s">
        <v>45</v>
      </c>
      <c r="B53" s="60"/>
      <c r="C53" s="61" t="s">
        <v>49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120">
        <v>0</v>
      </c>
      <c r="T53" s="121"/>
      <c r="U53" s="121"/>
      <c r="V53" s="121"/>
      <c r="W53" s="121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5"/>
      <c r="AI53" s="64">
        <v>0</v>
      </c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132"/>
      <c r="AY53" s="112">
        <f>AI53-S53</f>
        <v>0</v>
      </c>
      <c r="AZ53" s="113"/>
      <c r="BA53" s="113"/>
      <c r="BB53" s="113"/>
      <c r="BC53" s="113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5"/>
      <c r="BO53" s="9"/>
      <c r="BP53" s="9"/>
      <c r="BQ53" s="9"/>
    </row>
    <row r="54" spans="1:69" s="25" customFormat="1" ht="15.75" customHeight="1" x14ac:dyDescent="0.25">
      <c r="A54" s="60" t="s">
        <v>46</v>
      </c>
      <c r="B54" s="60"/>
      <c r="C54" s="61" t="s">
        <v>50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120">
        <v>0</v>
      </c>
      <c r="T54" s="121"/>
      <c r="U54" s="121"/>
      <c r="V54" s="121"/>
      <c r="W54" s="121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5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112">
        <f>AI54-S54</f>
        <v>0</v>
      </c>
      <c r="AZ54" s="113"/>
      <c r="BA54" s="113"/>
      <c r="BB54" s="113"/>
      <c r="BC54" s="113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5"/>
      <c r="BO54" s="9"/>
      <c r="BP54" s="9"/>
      <c r="BQ54" s="9"/>
    </row>
    <row r="55" spans="1:69" s="25" customFormat="1" ht="15" customHeight="1" x14ac:dyDescent="0.25">
      <c r="A55" s="60" t="s">
        <v>47</v>
      </c>
      <c r="B55" s="60"/>
      <c r="C55" s="61" t="s">
        <v>51</v>
      </c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120">
        <v>0</v>
      </c>
      <c r="T55" s="121"/>
      <c r="U55" s="121"/>
      <c r="V55" s="121"/>
      <c r="W55" s="121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5"/>
      <c r="AI55" s="64">
        <v>0</v>
      </c>
      <c r="AJ55" s="65"/>
      <c r="AK55" s="65"/>
      <c r="AL55" s="65"/>
      <c r="AM55" s="65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7"/>
      <c r="AY55" s="112">
        <f>AI55-S55</f>
        <v>0</v>
      </c>
      <c r="AZ55" s="113"/>
      <c r="BA55" s="113"/>
      <c r="BB55" s="113"/>
      <c r="BC55" s="113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5"/>
      <c r="BO55" s="9"/>
      <c r="BP55" s="9"/>
      <c r="BQ55" s="9"/>
    </row>
    <row r="56" spans="1:69" s="25" customFormat="1" ht="15" customHeight="1" x14ac:dyDescent="0.25">
      <c r="A56" s="60" t="s">
        <v>48</v>
      </c>
      <c r="B56" s="60"/>
      <c r="C56" s="61" t="s">
        <v>52</v>
      </c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120">
        <v>0</v>
      </c>
      <c r="T56" s="121"/>
      <c r="U56" s="121"/>
      <c r="V56" s="121"/>
      <c r="W56" s="121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5"/>
      <c r="AI56" s="64">
        <v>0</v>
      </c>
      <c r="AJ56" s="65"/>
      <c r="AK56" s="65"/>
      <c r="AL56" s="65"/>
      <c r="AM56" s="65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7"/>
      <c r="AY56" s="112">
        <f>AI56-S56</f>
        <v>0</v>
      </c>
      <c r="AZ56" s="113"/>
      <c r="BA56" s="113"/>
      <c r="BB56" s="113"/>
      <c r="BC56" s="113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5"/>
      <c r="BO56" s="9"/>
      <c r="BP56" s="9"/>
      <c r="BQ56" s="9"/>
    </row>
    <row r="57" spans="1:69" ht="15.75" customHeight="1" x14ac:dyDescent="0.2">
      <c r="A57" s="213" t="s">
        <v>307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6"/>
      <c r="BO57" s="6"/>
      <c r="BP57" s="6"/>
      <c r="BQ57" s="6"/>
    </row>
    <row r="58" spans="1:69" s="27" customFormat="1" ht="15.75" customHeight="1" x14ac:dyDescent="0.25">
      <c r="A58" s="119" t="s">
        <v>23</v>
      </c>
      <c r="B58" s="119"/>
      <c r="C58" s="83" t="s">
        <v>53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62" t="s">
        <v>41</v>
      </c>
      <c r="T58" s="63"/>
      <c r="U58" s="63"/>
      <c r="V58" s="63"/>
      <c r="W58" s="63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9"/>
      <c r="AI58" s="116">
        <f>AI60+AI61</f>
        <v>0</v>
      </c>
      <c r="AJ58" s="117"/>
      <c r="AK58" s="117"/>
      <c r="AL58" s="117"/>
      <c r="AM58" s="117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3"/>
      <c r="AY58" s="62" t="s">
        <v>41</v>
      </c>
      <c r="AZ58" s="63"/>
      <c r="BA58" s="63"/>
      <c r="BB58" s="63"/>
      <c r="BC58" s="63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9"/>
      <c r="BO58" s="26"/>
      <c r="BP58" s="26"/>
      <c r="BQ58" s="26"/>
    </row>
    <row r="59" spans="1:69" ht="15" customHeight="1" x14ac:dyDescent="0.2">
      <c r="A59" s="81" t="s">
        <v>88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5"/>
      <c r="BO59" s="6"/>
      <c r="BP59" s="6"/>
      <c r="BQ59" s="6"/>
    </row>
    <row r="60" spans="1:69" s="25" customFormat="1" ht="15.75" customHeight="1" x14ac:dyDescent="0.25">
      <c r="A60" s="60" t="s">
        <v>54</v>
      </c>
      <c r="B60" s="60"/>
      <c r="C60" s="61" t="s">
        <v>43</v>
      </c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2" t="s">
        <v>41</v>
      </c>
      <c r="T60" s="63"/>
      <c r="U60" s="63"/>
      <c r="V60" s="63"/>
      <c r="W60" s="63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9"/>
      <c r="AI60" s="64">
        <v>0</v>
      </c>
      <c r="AJ60" s="65"/>
      <c r="AK60" s="65"/>
      <c r="AL60" s="65"/>
      <c r="AM60" s="65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7"/>
      <c r="AY60" s="62" t="s">
        <v>41</v>
      </c>
      <c r="AZ60" s="63"/>
      <c r="BA60" s="63"/>
      <c r="BB60" s="63"/>
      <c r="BC60" s="63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9"/>
      <c r="BO60" s="9"/>
      <c r="BP60" s="9"/>
      <c r="BQ60" s="9"/>
    </row>
    <row r="61" spans="1:69" s="25" customFormat="1" ht="15" customHeight="1" x14ac:dyDescent="0.25">
      <c r="A61" s="60" t="s">
        <v>55</v>
      </c>
      <c r="B61" s="60"/>
      <c r="C61" s="61" t="s">
        <v>56</v>
      </c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2" t="s">
        <v>41</v>
      </c>
      <c r="T61" s="63"/>
      <c r="U61" s="63"/>
      <c r="V61" s="63"/>
      <c r="W61" s="63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9"/>
      <c r="AI61" s="64">
        <v>0</v>
      </c>
      <c r="AJ61" s="65"/>
      <c r="AK61" s="65"/>
      <c r="AL61" s="65"/>
      <c r="AM61" s="65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7"/>
      <c r="AY61" s="62" t="s">
        <v>41</v>
      </c>
      <c r="AZ61" s="63"/>
      <c r="BA61" s="63"/>
      <c r="BB61" s="63"/>
      <c r="BC61" s="63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9"/>
      <c r="BO61" s="9"/>
      <c r="BP61" s="9"/>
      <c r="BQ61" s="9"/>
    </row>
    <row r="62" spans="1:69" ht="15.75" customHeight="1" x14ac:dyDescent="0.2">
      <c r="A62" s="213" t="s">
        <v>308</v>
      </c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185"/>
      <c r="AU62" s="185"/>
      <c r="AV62" s="185"/>
      <c r="AW62" s="185"/>
      <c r="AX62" s="185"/>
      <c r="AY62" s="185"/>
      <c r="AZ62" s="185"/>
      <c r="BA62" s="185"/>
      <c r="BB62" s="185"/>
      <c r="BC62" s="185"/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6"/>
      <c r="BO62" s="6"/>
      <c r="BP62" s="6"/>
      <c r="BQ62" s="6"/>
    </row>
    <row r="64" spans="1:69" ht="15.75" customHeight="1" x14ac:dyDescent="0.2">
      <c r="A64" s="38" t="s">
        <v>87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</row>
    <row r="65" spans="1:80" ht="8.25" customHeight="1" x14ac:dyDescent="0.2"/>
    <row r="66" spans="1:80" ht="29.25" customHeight="1" x14ac:dyDescent="0.2">
      <c r="A66" s="40" t="s">
        <v>3</v>
      </c>
      <c r="B66" s="146"/>
      <c r="C66" s="40" t="s">
        <v>4</v>
      </c>
      <c r="D66" s="41"/>
      <c r="E66" s="41"/>
      <c r="F66" s="41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3"/>
      <c r="Y66" s="55" t="s">
        <v>16</v>
      </c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 t="s">
        <v>39</v>
      </c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156" t="s">
        <v>0</v>
      </c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156"/>
      <c r="BO66" s="156"/>
      <c r="BP66" s="156"/>
      <c r="BQ66" s="156"/>
      <c r="BR66" s="8"/>
      <c r="BS66" s="8"/>
      <c r="BT66" s="8"/>
      <c r="BU66" s="8"/>
      <c r="BV66" s="8"/>
      <c r="BW66" s="8"/>
      <c r="BX66" s="8"/>
      <c r="BY66" s="8"/>
      <c r="BZ66" s="7"/>
    </row>
    <row r="67" spans="1:80" ht="32.25" customHeight="1" x14ac:dyDescent="0.2">
      <c r="A67" s="44"/>
      <c r="B67" s="147"/>
      <c r="C67" s="44"/>
      <c r="D67" s="45"/>
      <c r="E67" s="45"/>
      <c r="F67" s="45"/>
      <c r="G67" s="45"/>
      <c r="H67" s="45"/>
      <c r="I67" s="45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7"/>
      <c r="Y67" s="48" t="s">
        <v>2</v>
      </c>
      <c r="Z67" s="49"/>
      <c r="AA67" s="49"/>
      <c r="AB67" s="49"/>
      <c r="AC67" s="50"/>
      <c r="AD67" s="48" t="s">
        <v>1</v>
      </c>
      <c r="AE67" s="49"/>
      <c r="AF67" s="49"/>
      <c r="AG67" s="49"/>
      <c r="AH67" s="50"/>
      <c r="AI67" s="55" t="s">
        <v>17</v>
      </c>
      <c r="AJ67" s="55"/>
      <c r="AK67" s="55"/>
      <c r="AL67" s="55"/>
      <c r="AM67" s="55"/>
      <c r="AN67" s="55" t="s">
        <v>2</v>
      </c>
      <c r="AO67" s="55"/>
      <c r="AP67" s="55"/>
      <c r="AQ67" s="55"/>
      <c r="AR67" s="55"/>
      <c r="AS67" s="55" t="s">
        <v>1</v>
      </c>
      <c r="AT67" s="55"/>
      <c r="AU67" s="55"/>
      <c r="AV67" s="55"/>
      <c r="AW67" s="55"/>
      <c r="AX67" s="55" t="s">
        <v>17</v>
      </c>
      <c r="AY67" s="55"/>
      <c r="AZ67" s="55"/>
      <c r="BA67" s="55"/>
      <c r="BB67" s="55"/>
      <c r="BC67" s="55" t="s">
        <v>2</v>
      </c>
      <c r="BD67" s="55"/>
      <c r="BE67" s="55"/>
      <c r="BF67" s="55"/>
      <c r="BG67" s="55"/>
      <c r="BH67" s="55" t="s">
        <v>1</v>
      </c>
      <c r="BI67" s="55"/>
      <c r="BJ67" s="55"/>
      <c r="BK67" s="55"/>
      <c r="BL67" s="55"/>
      <c r="BM67" s="55" t="s">
        <v>17</v>
      </c>
      <c r="BN67" s="55"/>
      <c r="BO67" s="55"/>
      <c r="BP67" s="55"/>
      <c r="BQ67" s="55"/>
      <c r="BR67" s="2"/>
      <c r="BS67" s="2"/>
      <c r="BT67" s="2"/>
      <c r="BU67" s="2"/>
      <c r="BV67" s="2"/>
      <c r="BW67" s="2"/>
      <c r="BX67" s="2"/>
      <c r="BY67" s="2"/>
      <c r="BZ67" s="7"/>
    </row>
    <row r="68" spans="1:80" ht="15.95" customHeight="1" x14ac:dyDescent="0.2">
      <c r="A68" s="55">
        <v>1</v>
      </c>
      <c r="B68" s="55"/>
      <c r="C68" s="48">
        <v>2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50"/>
      <c r="Y68" s="55">
        <v>3</v>
      </c>
      <c r="Z68" s="55"/>
      <c r="AA68" s="55"/>
      <c r="AB68" s="55"/>
      <c r="AC68" s="55"/>
      <c r="AD68" s="55">
        <v>4</v>
      </c>
      <c r="AE68" s="55"/>
      <c r="AF68" s="55"/>
      <c r="AG68" s="55"/>
      <c r="AH68" s="55"/>
      <c r="AI68" s="55">
        <v>5</v>
      </c>
      <c r="AJ68" s="55"/>
      <c r="AK68" s="55"/>
      <c r="AL68" s="55"/>
      <c r="AM68" s="55"/>
      <c r="AN68" s="48">
        <v>6</v>
      </c>
      <c r="AO68" s="49"/>
      <c r="AP68" s="49"/>
      <c r="AQ68" s="49"/>
      <c r="AR68" s="50"/>
      <c r="AS68" s="48">
        <v>7</v>
      </c>
      <c r="AT68" s="49"/>
      <c r="AU68" s="49"/>
      <c r="AV68" s="49"/>
      <c r="AW68" s="50"/>
      <c r="AX68" s="48">
        <v>8</v>
      </c>
      <c r="AY68" s="49"/>
      <c r="AZ68" s="49"/>
      <c r="BA68" s="49"/>
      <c r="BB68" s="50"/>
      <c r="BC68" s="48">
        <v>9</v>
      </c>
      <c r="BD68" s="49"/>
      <c r="BE68" s="49"/>
      <c r="BF68" s="49"/>
      <c r="BG68" s="50"/>
      <c r="BH68" s="48">
        <v>10</v>
      </c>
      <c r="BI68" s="49"/>
      <c r="BJ68" s="49"/>
      <c r="BK68" s="49"/>
      <c r="BL68" s="50"/>
      <c r="BM68" s="48">
        <v>11</v>
      </c>
      <c r="BN68" s="49"/>
      <c r="BO68" s="49"/>
      <c r="BP68" s="49"/>
      <c r="BQ68" s="50"/>
      <c r="BR68" s="2"/>
      <c r="BS68" s="2"/>
      <c r="BT68" s="2"/>
      <c r="BU68" s="2"/>
      <c r="BV68" s="2"/>
      <c r="BW68" s="2"/>
      <c r="BX68" s="2"/>
      <c r="BY68" s="2"/>
      <c r="BZ68" s="7"/>
    </row>
    <row r="69" spans="1:80" ht="12.75" hidden="1" customHeight="1" x14ac:dyDescent="0.2">
      <c r="A69" s="39" t="s">
        <v>11</v>
      </c>
      <c r="B69" s="39"/>
      <c r="C69" s="51" t="s">
        <v>12</v>
      </c>
      <c r="D69" s="52"/>
      <c r="E69" s="52"/>
      <c r="F69" s="52"/>
      <c r="G69" s="52"/>
      <c r="H69" s="52"/>
      <c r="I69" s="52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4"/>
      <c r="Y69" s="105" t="s">
        <v>33</v>
      </c>
      <c r="Z69" s="105"/>
      <c r="AA69" s="105"/>
      <c r="AB69" s="105"/>
      <c r="AC69" s="105"/>
      <c r="AD69" s="105" t="s">
        <v>91</v>
      </c>
      <c r="AE69" s="105"/>
      <c r="AF69" s="105"/>
      <c r="AG69" s="105"/>
      <c r="AH69" s="105"/>
      <c r="AI69" s="105" t="s">
        <v>13</v>
      </c>
      <c r="AJ69" s="105"/>
      <c r="AK69" s="105"/>
      <c r="AL69" s="105"/>
      <c r="AM69" s="105"/>
      <c r="AN69" s="105" t="s">
        <v>34</v>
      </c>
      <c r="AO69" s="105"/>
      <c r="AP69" s="105"/>
      <c r="AQ69" s="105"/>
      <c r="AR69" s="105"/>
      <c r="AS69" s="105" t="s">
        <v>19</v>
      </c>
      <c r="AT69" s="105"/>
      <c r="AU69" s="105"/>
      <c r="AV69" s="105"/>
      <c r="AW69" s="105"/>
      <c r="AX69" s="105" t="s">
        <v>13</v>
      </c>
      <c r="AY69" s="105"/>
      <c r="AZ69" s="105"/>
      <c r="BA69" s="105"/>
      <c r="BB69" s="105"/>
      <c r="BC69" s="105" t="s">
        <v>21</v>
      </c>
      <c r="BD69" s="105"/>
      <c r="BE69" s="105"/>
      <c r="BF69" s="105"/>
      <c r="BG69" s="105"/>
      <c r="BH69" s="105" t="s">
        <v>21</v>
      </c>
      <c r="BI69" s="105"/>
      <c r="BJ69" s="105"/>
      <c r="BK69" s="105"/>
      <c r="BL69" s="105"/>
      <c r="BM69" s="151" t="s">
        <v>13</v>
      </c>
      <c r="BN69" s="151"/>
      <c r="BO69" s="151"/>
      <c r="BP69" s="151"/>
      <c r="BQ69" s="151"/>
      <c r="BR69" s="10"/>
      <c r="BS69" s="10"/>
      <c r="BT69" s="7"/>
      <c r="BU69" s="7"/>
      <c r="BV69" s="7"/>
      <c r="BW69" s="7"/>
      <c r="BX69" s="7"/>
      <c r="BY69" s="7"/>
      <c r="BZ69" s="7"/>
      <c r="CA69" s="1" t="s">
        <v>93</v>
      </c>
    </row>
    <row r="70" spans="1:80" s="171" customFormat="1" ht="12.75" hidden="1" customHeight="1" x14ac:dyDescent="0.2">
      <c r="A70" s="119"/>
      <c r="B70" s="119"/>
      <c r="C70" s="179" t="s">
        <v>124</v>
      </c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80"/>
      <c r="V70" s="180"/>
      <c r="W70" s="180"/>
      <c r="X70" s="181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  <c r="BI70" s="150"/>
      <c r="BJ70" s="150"/>
      <c r="BK70" s="150"/>
      <c r="BL70" s="150"/>
      <c r="BM70" s="150"/>
      <c r="BN70" s="150"/>
      <c r="BO70" s="150"/>
      <c r="BP70" s="150"/>
      <c r="BQ70" s="150"/>
      <c r="BR70" s="182"/>
      <c r="BS70" s="182"/>
      <c r="BT70" s="182"/>
      <c r="BU70" s="182"/>
      <c r="BV70" s="182"/>
      <c r="BW70" s="182"/>
      <c r="BX70" s="182"/>
      <c r="BY70" s="182"/>
      <c r="BZ70" s="183"/>
      <c r="CA70" s="171" t="s">
        <v>94</v>
      </c>
    </row>
    <row r="71" spans="1:80" s="171" customFormat="1" x14ac:dyDescent="0.2">
      <c r="A71" s="119"/>
      <c r="B71" s="119"/>
      <c r="C71" s="179" t="s">
        <v>125</v>
      </c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180"/>
      <c r="W71" s="180"/>
      <c r="X71" s="181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  <c r="BI71" s="150"/>
      <c r="BJ71" s="150"/>
      <c r="BK71" s="150"/>
      <c r="BL71" s="150"/>
      <c r="BM71" s="150"/>
      <c r="BN71" s="150"/>
      <c r="BO71" s="150"/>
      <c r="BP71" s="150"/>
      <c r="BQ71" s="150"/>
      <c r="BR71" s="182"/>
      <c r="BS71" s="182"/>
      <c r="BT71" s="182"/>
      <c r="BU71" s="182"/>
      <c r="BV71" s="182"/>
      <c r="BW71" s="182"/>
      <c r="BX71" s="182"/>
      <c r="BY71" s="182"/>
      <c r="BZ71" s="183"/>
    </row>
    <row r="72" spans="1:80" s="30" customFormat="1" ht="51" customHeight="1" x14ac:dyDescent="0.2">
      <c r="A72" s="39"/>
      <c r="B72" s="39"/>
      <c r="C72" s="187" t="s">
        <v>126</v>
      </c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9"/>
      <c r="Y72" s="106">
        <v>14993140</v>
      </c>
      <c r="Z72" s="106"/>
      <c r="AA72" s="106"/>
      <c r="AB72" s="106"/>
      <c r="AC72" s="106"/>
      <c r="AD72" s="106">
        <v>0</v>
      </c>
      <c r="AE72" s="106"/>
      <c r="AF72" s="106"/>
      <c r="AG72" s="106"/>
      <c r="AH72" s="106"/>
      <c r="AI72" s="106">
        <v>14993140</v>
      </c>
      <c r="AJ72" s="106"/>
      <c r="AK72" s="106"/>
      <c r="AL72" s="106"/>
      <c r="AM72" s="106"/>
      <c r="AN72" s="106">
        <v>14991692.91</v>
      </c>
      <c r="AO72" s="106"/>
      <c r="AP72" s="106"/>
      <c r="AQ72" s="106"/>
      <c r="AR72" s="106"/>
      <c r="AS72" s="106">
        <v>0</v>
      </c>
      <c r="AT72" s="106"/>
      <c r="AU72" s="106"/>
      <c r="AV72" s="106"/>
      <c r="AW72" s="106"/>
      <c r="AX72" s="106">
        <v>14991692.91</v>
      </c>
      <c r="AY72" s="106"/>
      <c r="AZ72" s="106"/>
      <c r="BA72" s="106"/>
      <c r="BB72" s="106"/>
      <c r="BC72" s="106">
        <f>AN72-Y72</f>
        <v>-1447.089999999851</v>
      </c>
      <c r="BD72" s="106"/>
      <c r="BE72" s="106"/>
      <c r="BF72" s="106"/>
      <c r="BG72" s="106"/>
      <c r="BH72" s="106">
        <f>AS72-AD72</f>
        <v>0</v>
      </c>
      <c r="BI72" s="106"/>
      <c r="BJ72" s="106"/>
      <c r="BK72" s="106"/>
      <c r="BL72" s="106"/>
      <c r="BM72" s="106">
        <v>-1447.089999999851</v>
      </c>
      <c r="BN72" s="106"/>
      <c r="BO72" s="106"/>
      <c r="BP72" s="106"/>
      <c r="BQ72" s="106"/>
      <c r="BR72" s="6"/>
      <c r="BS72" s="6"/>
      <c r="BT72" s="6"/>
      <c r="BU72" s="6"/>
      <c r="BV72" s="6"/>
      <c r="BW72" s="6"/>
      <c r="BX72" s="6"/>
      <c r="BY72" s="6"/>
      <c r="BZ72" s="7"/>
    </row>
    <row r="73" spans="1:80" s="30" customFormat="1" ht="51" customHeight="1" x14ac:dyDescent="0.2">
      <c r="A73" s="39"/>
      <c r="B73" s="39"/>
      <c r="C73" s="187" t="s">
        <v>127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106">
        <v>20820567</v>
      </c>
      <c r="Z73" s="106"/>
      <c r="AA73" s="106"/>
      <c r="AB73" s="106"/>
      <c r="AC73" s="106"/>
      <c r="AD73" s="106">
        <v>0</v>
      </c>
      <c r="AE73" s="106"/>
      <c r="AF73" s="106"/>
      <c r="AG73" s="106"/>
      <c r="AH73" s="106"/>
      <c r="AI73" s="106">
        <v>20820567</v>
      </c>
      <c r="AJ73" s="106"/>
      <c r="AK73" s="106"/>
      <c r="AL73" s="106"/>
      <c r="AM73" s="106"/>
      <c r="AN73" s="106">
        <v>20713528.719999999</v>
      </c>
      <c r="AO73" s="106"/>
      <c r="AP73" s="106"/>
      <c r="AQ73" s="106"/>
      <c r="AR73" s="106"/>
      <c r="AS73" s="106">
        <v>0</v>
      </c>
      <c r="AT73" s="106"/>
      <c r="AU73" s="106"/>
      <c r="AV73" s="106"/>
      <c r="AW73" s="106"/>
      <c r="AX73" s="106">
        <v>20713528.719999999</v>
      </c>
      <c r="AY73" s="106"/>
      <c r="AZ73" s="106"/>
      <c r="BA73" s="106"/>
      <c r="BB73" s="106"/>
      <c r="BC73" s="106">
        <f>AN73-Y73</f>
        <v>-107038.28000000119</v>
      </c>
      <c r="BD73" s="106"/>
      <c r="BE73" s="106"/>
      <c r="BF73" s="106"/>
      <c r="BG73" s="106"/>
      <c r="BH73" s="106">
        <f>AS73-AD73</f>
        <v>0</v>
      </c>
      <c r="BI73" s="106"/>
      <c r="BJ73" s="106"/>
      <c r="BK73" s="106"/>
      <c r="BL73" s="106"/>
      <c r="BM73" s="106">
        <v>-107038.28000000119</v>
      </c>
      <c r="BN73" s="106"/>
      <c r="BO73" s="106"/>
      <c r="BP73" s="106"/>
      <c r="BQ73" s="106"/>
      <c r="BR73" s="6"/>
      <c r="BS73" s="6"/>
      <c r="BT73" s="6"/>
      <c r="BU73" s="6"/>
      <c r="BV73" s="6"/>
      <c r="BW73" s="6"/>
      <c r="BX73" s="6"/>
      <c r="BY73" s="6"/>
      <c r="BZ73" s="7"/>
    </row>
    <row r="74" spans="1:80" s="30" customFormat="1" ht="25.5" customHeight="1" x14ac:dyDescent="0.2">
      <c r="A74" s="39"/>
      <c r="B74" s="39"/>
      <c r="C74" s="187" t="s">
        <v>129</v>
      </c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/>
      <c r="BG74" s="193"/>
      <c r="BH74" s="193"/>
      <c r="BI74" s="193"/>
      <c r="BJ74" s="193"/>
      <c r="BK74" s="193"/>
      <c r="BL74" s="193"/>
      <c r="BM74" s="193"/>
      <c r="BN74" s="193"/>
      <c r="BO74" s="193"/>
      <c r="BP74" s="193"/>
      <c r="BQ74" s="194"/>
      <c r="BR74" s="6"/>
      <c r="BS74" s="6"/>
      <c r="BT74" s="6"/>
      <c r="BU74" s="6"/>
      <c r="BV74" s="6"/>
      <c r="BW74" s="6"/>
      <c r="BX74" s="6"/>
      <c r="BY74" s="6"/>
      <c r="BZ74" s="7"/>
      <c r="CB74" s="30" t="s">
        <v>128</v>
      </c>
    </row>
    <row r="75" spans="1:80" s="30" customFormat="1" ht="6.75" customHeight="1" x14ac:dyDescent="0.2">
      <c r="A75" s="39"/>
      <c r="B75" s="39"/>
      <c r="C75" s="187" t="s">
        <v>129</v>
      </c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  <c r="BN75" s="193"/>
      <c r="BO75" s="193"/>
      <c r="BP75" s="193"/>
      <c r="BQ75" s="194"/>
      <c r="BR75" s="6"/>
      <c r="BS75" s="6"/>
      <c r="BT75" s="6"/>
      <c r="BU75" s="6"/>
      <c r="BV75" s="6"/>
      <c r="BW75" s="6"/>
      <c r="BX75" s="6"/>
      <c r="BY75" s="6"/>
      <c r="BZ75" s="7"/>
      <c r="CB75" s="30" t="s">
        <v>130</v>
      </c>
    </row>
    <row r="76" spans="1:80" s="30" customFormat="1" ht="25.5" customHeight="1" x14ac:dyDescent="0.2">
      <c r="A76" s="39"/>
      <c r="B76" s="39"/>
      <c r="C76" s="187" t="s">
        <v>131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9"/>
      <c r="Y76" s="106">
        <v>2795851</v>
      </c>
      <c r="Z76" s="106"/>
      <c r="AA76" s="106"/>
      <c r="AB76" s="106"/>
      <c r="AC76" s="106"/>
      <c r="AD76" s="106">
        <v>0</v>
      </c>
      <c r="AE76" s="106"/>
      <c r="AF76" s="106"/>
      <c r="AG76" s="106"/>
      <c r="AH76" s="106"/>
      <c r="AI76" s="106">
        <v>2795851</v>
      </c>
      <c r="AJ76" s="106"/>
      <c r="AK76" s="106"/>
      <c r="AL76" s="106"/>
      <c r="AM76" s="106"/>
      <c r="AN76" s="106">
        <v>2764821.14</v>
      </c>
      <c r="AO76" s="106"/>
      <c r="AP76" s="106"/>
      <c r="AQ76" s="106"/>
      <c r="AR76" s="106"/>
      <c r="AS76" s="106">
        <v>0</v>
      </c>
      <c r="AT76" s="106"/>
      <c r="AU76" s="106"/>
      <c r="AV76" s="106"/>
      <c r="AW76" s="106"/>
      <c r="AX76" s="106">
        <v>2764821.14</v>
      </c>
      <c r="AY76" s="106"/>
      <c r="AZ76" s="106"/>
      <c r="BA76" s="106"/>
      <c r="BB76" s="106"/>
      <c r="BC76" s="106">
        <f>AN76-Y76</f>
        <v>-31029.85999999987</v>
      </c>
      <c r="BD76" s="106"/>
      <c r="BE76" s="106"/>
      <c r="BF76" s="106"/>
      <c r="BG76" s="106"/>
      <c r="BH76" s="106">
        <f>AS76-AD76</f>
        <v>0</v>
      </c>
      <c r="BI76" s="106"/>
      <c r="BJ76" s="106"/>
      <c r="BK76" s="106"/>
      <c r="BL76" s="106"/>
      <c r="BM76" s="106">
        <v>-31029.85999999987</v>
      </c>
      <c r="BN76" s="106"/>
      <c r="BO76" s="106"/>
      <c r="BP76" s="106"/>
      <c r="BQ76" s="106"/>
      <c r="BR76" s="6"/>
      <c r="BS76" s="6"/>
      <c r="BT76" s="6"/>
      <c r="BU76" s="6"/>
      <c r="BV76" s="6"/>
      <c r="BW76" s="6"/>
      <c r="BX76" s="6"/>
      <c r="BY76" s="6"/>
      <c r="BZ76" s="7"/>
    </row>
    <row r="77" spans="1:80" s="30" customFormat="1" ht="25.5" customHeight="1" x14ac:dyDescent="0.2">
      <c r="A77" s="39"/>
      <c r="B77" s="39"/>
      <c r="C77" s="187" t="s">
        <v>132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9"/>
      <c r="Y77" s="106">
        <v>3979809</v>
      </c>
      <c r="Z77" s="106"/>
      <c r="AA77" s="106"/>
      <c r="AB77" s="106"/>
      <c r="AC77" s="106"/>
      <c r="AD77" s="106">
        <v>0</v>
      </c>
      <c r="AE77" s="106"/>
      <c r="AF77" s="106"/>
      <c r="AG77" s="106"/>
      <c r="AH77" s="106"/>
      <c r="AI77" s="106">
        <v>3979809</v>
      </c>
      <c r="AJ77" s="106"/>
      <c r="AK77" s="106"/>
      <c r="AL77" s="106"/>
      <c r="AM77" s="106"/>
      <c r="AN77" s="106">
        <v>3963150.92</v>
      </c>
      <c r="AO77" s="106"/>
      <c r="AP77" s="106"/>
      <c r="AQ77" s="106"/>
      <c r="AR77" s="106"/>
      <c r="AS77" s="106">
        <v>0</v>
      </c>
      <c r="AT77" s="106"/>
      <c r="AU77" s="106"/>
      <c r="AV77" s="106"/>
      <c r="AW77" s="106"/>
      <c r="AX77" s="106">
        <v>3963150.92</v>
      </c>
      <c r="AY77" s="106"/>
      <c r="AZ77" s="106"/>
      <c r="BA77" s="106"/>
      <c r="BB77" s="106"/>
      <c r="BC77" s="106">
        <f>AN77-Y77</f>
        <v>-16658.080000000075</v>
      </c>
      <c r="BD77" s="106"/>
      <c r="BE77" s="106"/>
      <c r="BF77" s="106"/>
      <c r="BG77" s="106"/>
      <c r="BH77" s="106">
        <f>AS77-AD77</f>
        <v>0</v>
      </c>
      <c r="BI77" s="106"/>
      <c r="BJ77" s="106"/>
      <c r="BK77" s="106"/>
      <c r="BL77" s="106"/>
      <c r="BM77" s="106">
        <v>-16658.080000000075</v>
      </c>
      <c r="BN77" s="106"/>
      <c r="BO77" s="106"/>
      <c r="BP77" s="106"/>
      <c r="BQ77" s="106"/>
      <c r="BR77" s="6"/>
      <c r="BS77" s="6"/>
      <c r="BT77" s="6"/>
      <c r="BU77" s="6"/>
      <c r="BV77" s="6"/>
      <c r="BW77" s="6"/>
      <c r="BX77" s="6"/>
      <c r="BY77" s="6"/>
      <c r="BZ77" s="7"/>
    </row>
    <row r="78" spans="1:80" s="30" customFormat="1" ht="38.25" customHeight="1" x14ac:dyDescent="0.2">
      <c r="A78" s="39"/>
      <c r="B78" s="39"/>
      <c r="C78" s="187" t="s">
        <v>134</v>
      </c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193"/>
      <c r="Z78" s="193"/>
      <c r="AA78" s="193"/>
      <c r="AB78" s="193"/>
      <c r="AC78" s="193"/>
      <c r="AD78" s="193"/>
      <c r="AE78" s="193"/>
      <c r="AF78" s="193"/>
      <c r="AG78" s="193"/>
      <c r="AH78" s="193"/>
      <c r="AI78" s="193"/>
      <c r="AJ78" s="193"/>
      <c r="AK78" s="193"/>
      <c r="AL78" s="193"/>
      <c r="AM78" s="193"/>
      <c r="AN78" s="193"/>
      <c r="AO78" s="193"/>
      <c r="AP78" s="193"/>
      <c r="AQ78" s="193"/>
      <c r="AR78" s="193"/>
      <c r="AS78" s="193"/>
      <c r="AT78" s="193"/>
      <c r="AU78" s="193"/>
      <c r="AV78" s="193"/>
      <c r="AW78" s="193"/>
      <c r="AX78" s="193"/>
      <c r="AY78" s="193"/>
      <c r="AZ78" s="193"/>
      <c r="BA78" s="193"/>
      <c r="BB78" s="193"/>
      <c r="BC78" s="193"/>
      <c r="BD78" s="193"/>
      <c r="BE78" s="193"/>
      <c r="BF78" s="193"/>
      <c r="BG78" s="193"/>
      <c r="BH78" s="193"/>
      <c r="BI78" s="193"/>
      <c r="BJ78" s="193"/>
      <c r="BK78" s="193"/>
      <c r="BL78" s="193"/>
      <c r="BM78" s="193"/>
      <c r="BN78" s="193"/>
      <c r="BO78" s="193"/>
      <c r="BP78" s="193"/>
      <c r="BQ78" s="194"/>
      <c r="BR78" s="6"/>
      <c r="BS78" s="6"/>
      <c r="BT78" s="6"/>
      <c r="BU78" s="6"/>
      <c r="BV78" s="6"/>
      <c r="BW78" s="6"/>
      <c r="BX78" s="6"/>
      <c r="BY78" s="6"/>
      <c r="BZ78" s="7"/>
      <c r="CB78" s="30" t="s">
        <v>133</v>
      </c>
    </row>
    <row r="79" spans="1:80" s="30" customFormat="1" ht="3.75" customHeight="1" x14ac:dyDescent="0.2">
      <c r="A79" s="39"/>
      <c r="B79" s="39"/>
      <c r="C79" s="187" t="s">
        <v>134</v>
      </c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  <c r="V79" s="193"/>
      <c r="W79" s="193"/>
      <c r="X79" s="193"/>
      <c r="Y79" s="193"/>
      <c r="Z79" s="193"/>
      <c r="AA79" s="193"/>
      <c r="AB79" s="193"/>
      <c r="AC79" s="193"/>
      <c r="AD79" s="193"/>
      <c r="AE79" s="193"/>
      <c r="AF79" s="193"/>
      <c r="AG79" s="193"/>
      <c r="AH79" s="193"/>
      <c r="AI79" s="193"/>
      <c r="AJ79" s="193"/>
      <c r="AK79" s="193"/>
      <c r="AL79" s="193"/>
      <c r="AM79" s="193"/>
      <c r="AN79" s="193"/>
      <c r="AO79" s="193"/>
      <c r="AP79" s="193"/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/>
      <c r="BG79" s="193"/>
      <c r="BH79" s="193"/>
      <c r="BI79" s="193"/>
      <c r="BJ79" s="193"/>
      <c r="BK79" s="193"/>
      <c r="BL79" s="193"/>
      <c r="BM79" s="193"/>
      <c r="BN79" s="193"/>
      <c r="BO79" s="193"/>
      <c r="BP79" s="193"/>
      <c r="BQ79" s="194"/>
      <c r="BR79" s="6"/>
      <c r="BS79" s="6"/>
      <c r="BT79" s="6"/>
      <c r="BU79" s="6"/>
      <c r="BV79" s="6"/>
      <c r="BW79" s="6"/>
      <c r="BX79" s="6"/>
      <c r="BY79" s="6"/>
      <c r="BZ79" s="7"/>
      <c r="CB79" s="30" t="s">
        <v>135</v>
      </c>
    </row>
    <row r="80" spans="1:80" s="30" customFormat="1" ht="51" customHeight="1" x14ac:dyDescent="0.2">
      <c r="A80" s="39"/>
      <c r="B80" s="39"/>
      <c r="C80" s="187" t="s">
        <v>136</v>
      </c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9"/>
      <c r="Y80" s="106">
        <v>286200</v>
      </c>
      <c r="Z80" s="106"/>
      <c r="AA80" s="106"/>
      <c r="AB80" s="106"/>
      <c r="AC80" s="106"/>
      <c r="AD80" s="106">
        <v>0</v>
      </c>
      <c r="AE80" s="106"/>
      <c r="AF80" s="106"/>
      <c r="AG80" s="106"/>
      <c r="AH80" s="106"/>
      <c r="AI80" s="106">
        <v>286200</v>
      </c>
      <c r="AJ80" s="106"/>
      <c r="AK80" s="106"/>
      <c r="AL80" s="106"/>
      <c r="AM80" s="106"/>
      <c r="AN80" s="106">
        <v>262825</v>
      </c>
      <c r="AO80" s="106"/>
      <c r="AP80" s="106"/>
      <c r="AQ80" s="106"/>
      <c r="AR80" s="106"/>
      <c r="AS80" s="106">
        <v>0</v>
      </c>
      <c r="AT80" s="106"/>
      <c r="AU80" s="106"/>
      <c r="AV80" s="106"/>
      <c r="AW80" s="106"/>
      <c r="AX80" s="106">
        <v>262825</v>
      </c>
      <c r="AY80" s="106"/>
      <c r="AZ80" s="106"/>
      <c r="BA80" s="106"/>
      <c r="BB80" s="106"/>
      <c r="BC80" s="106">
        <f>AN80-Y80</f>
        <v>-23375</v>
      </c>
      <c r="BD80" s="106"/>
      <c r="BE80" s="106"/>
      <c r="BF80" s="106"/>
      <c r="BG80" s="106"/>
      <c r="BH80" s="106">
        <f>AS80-AD80</f>
        <v>0</v>
      </c>
      <c r="BI80" s="106"/>
      <c r="BJ80" s="106"/>
      <c r="BK80" s="106"/>
      <c r="BL80" s="106"/>
      <c r="BM80" s="106">
        <v>-23375</v>
      </c>
      <c r="BN80" s="106"/>
      <c r="BO80" s="106"/>
      <c r="BP80" s="106"/>
      <c r="BQ80" s="106"/>
      <c r="BR80" s="6"/>
      <c r="BS80" s="6"/>
      <c r="BT80" s="6"/>
      <c r="BU80" s="6"/>
      <c r="BV80" s="6"/>
      <c r="BW80" s="6"/>
      <c r="BX80" s="6"/>
      <c r="BY80" s="6"/>
      <c r="BZ80" s="7"/>
    </row>
    <row r="81" spans="1:80" s="30" customFormat="1" ht="12.75" customHeight="1" x14ac:dyDescent="0.2">
      <c r="A81" s="39"/>
      <c r="B81" s="39"/>
      <c r="C81" s="187" t="s">
        <v>138</v>
      </c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93"/>
      <c r="V81" s="193"/>
      <c r="W81" s="193"/>
      <c r="X81" s="193"/>
      <c r="Y81" s="193"/>
      <c r="Z81" s="193"/>
      <c r="AA81" s="193"/>
      <c r="AB81" s="193"/>
      <c r="AC81" s="193"/>
      <c r="AD81" s="193"/>
      <c r="AE81" s="193"/>
      <c r="AF81" s="193"/>
      <c r="AG81" s="193"/>
      <c r="AH81" s="193"/>
      <c r="AI81" s="193"/>
      <c r="AJ81" s="193"/>
      <c r="AK81" s="193"/>
      <c r="AL81" s="193"/>
      <c r="AM81" s="193"/>
      <c r="AN81" s="193"/>
      <c r="AO81" s="193"/>
      <c r="AP81" s="193"/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4"/>
      <c r="BR81" s="6"/>
      <c r="BS81" s="6"/>
      <c r="BT81" s="6"/>
      <c r="BU81" s="6"/>
      <c r="BV81" s="6"/>
      <c r="BW81" s="6"/>
      <c r="BX81" s="6"/>
      <c r="BY81" s="6"/>
      <c r="BZ81" s="7"/>
      <c r="CB81" s="30" t="s">
        <v>137</v>
      </c>
    </row>
    <row r="82" spans="1:80" s="30" customFormat="1" ht="51" customHeight="1" x14ac:dyDescent="0.2">
      <c r="A82" s="39"/>
      <c r="B82" s="39"/>
      <c r="C82" s="187" t="s">
        <v>139</v>
      </c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9"/>
      <c r="Y82" s="106">
        <v>6063600</v>
      </c>
      <c r="Z82" s="106"/>
      <c r="AA82" s="106"/>
      <c r="AB82" s="106"/>
      <c r="AC82" s="106"/>
      <c r="AD82" s="106">
        <v>0</v>
      </c>
      <c r="AE82" s="106"/>
      <c r="AF82" s="106"/>
      <c r="AG82" s="106"/>
      <c r="AH82" s="106"/>
      <c r="AI82" s="106">
        <v>6063600</v>
      </c>
      <c r="AJ82" s="106"/>
      <c r="AK82" s="106"/>
      <c r="AL82" s="106"/>
      <c r="AM82" s="106"/>
      <c r="AN82" s="106">
        <v>6023065.5199999996</v>
      </c>
      <c r="AO82" s="106"/>
      <c r="AP82" s="106"/>
      <c r="AQ82" s="106"/>
      <c r="AR82" s="106"/>
      <c r="AS82" s="106">
        <v>0</v>
      </c>
      <c r="AT82" s="106"/>
      <c r="AU82" s="106"/>
      <c r="AV82" s="106"/>
      <c r="AW82" s="106"/>
      <c r="AX82" s="106">
        <v>6023065.5199999996</v>
      </c>
      <c r="AY82" s="106"/>
      <c r="AZ82" s="106"/>
      <c r="BA82" s="106"/>
      <c r="BB82" s="106"/>
      <c r="BC82" s="106">
        <f>AN82-Y82</f>
        <v>-40534.480000000447</v>
      </c>
      <c r="BD82" s="106"/>
      <c r="BE82" s="106"/>
      <c r="BF82" s="106"/>
      <c r="BG82" s="106"/>
      <c r="BH82" s="106">
        <f>AS82-AD82</f>
        <v>0</v>
      </c>
      <c r="BI82" s="106"/>
      <c r="BJ82" s="106"/>
      <c r="BK82" s="106"/>
      <c r="BL82" s="106"/>
      <c r="BM82" s="106">
        <v>-40534.480000000447</v>
      </c>
      <c r="BN82" s="106"/>
      <c r="BO82" s="106"/>
      <c r="BP82" s="106"/>
      <c r="BQ82" s="106"/>
      <c r="BR82" s="6"/>
      <c r="BS82" s="6"/>
      <c r="BT82" s="6"/>
      <c r="BU82" s="6"/>
      <c r="BV82" s="6"/>
      <c r="BW82" s="6"/>
      <c r="BX82" s="6"/>
      <c r="BY82" s="6"/>
      <c r="BZ82" s="7"/>
    </row>
    <row r="83" spans="1:80" s="30" customFormat="1" ht="51" customHeight="1" x14ac:dyDescent="0.2">
      <c r="A83" s="39"/>
      <c r="B83" s="39"/>
      <c r="C83" s="187" t="s">
        <v>140</v>
      </c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9"/>
      <c r="Y83" s="106">
        <v>25302628</v>
      </c>
      <c r="Z83" s="106"/>
      <c r="AA83" s="106"/>
      <c r="AB83" s="106"/>
      <c r="AC83" s="106"/>
      <c r="AD83" s="106">
        <v>0</v>
      </c>
      <c r="AE83" s="106"/>
      <c r="AF83" s="106"/>
      <c r="AG83" s="106"/>
      <c r="AH83" s="106"/>
      <c r="AI83" s="106">
        <v>25302628</v>
      </c>
      <c r="AJ83" s="106"/>
      <c r="AK83" s="106"/>
      <c r="AL83" s="106"/>
      <c r="AM83" s="106"/>
      <c r="AN83" s="106">
        <v>25133482.52</v>
      </c>
      <c r="AO83" s="106"/>
      <c r="AP83" s="106"/>
      <c r="AQ83" s="106"/>
      <c r="AR83" s="106"/>
      <c r="AS83" s="106">
        <v>0</v>
      </c>
      <c r="AT83" s="106"/>
      <c r="AU83" s="106"/>
      <c r="AV83" s="106"/>
      <c r="AW83" s="106"/>
      <c r="AX83" s="106">
        <v>25133482.52</v>
      </c>
      <c r="AY83" s="106"/>
      <c r="AZ83" s="106"/>
      <c r="BA83" s="106"/>
      <c r="BB83" s="106"/>
      <c r="BC83" s="106">
        <f>AN83-Y83</f>
        <v>-169145.48000000045</v>
      </c>
      <c r="BD83" s="106"/>
      <c r="BE83" s="106"/>
      <c r="BF83" s="106"/>
      <c r="BG83" s="106"/>
      <c r="BH83" s="106">
        <f>AS83-AD83</f>
        <v>0</v>
      </c>
      <c r="BI83" s="106"/>
      <c r="BJ83" s="106"/>
      <c r="BK83" s="106"/>
      <c r="BL83" s="106"/>
      <c r="BM83" s="106">
        <v>-169145.48000000045</v>
      </c>
      <c r="BN83" s="106"/>
      <c r="BO83" s="106"/>
      <c r="BP83" s="106"/>
      <c r="BQ83" s="106"/>
      <c r="BR83" s="6"/>
      <c r="BS83" s="6"/>
      <c r="BT83" s="6"/>
      <c r="BU83" s="6"/>
      <c r="BV83" s="6"/>
      <c r="BW83" s="6"/>
      <c r="BX83" s="6"/>
      <c r="BY83" s="6"/>
      <c r="BZ83" s="7"/>
    </row>
    <row r="84" spans="1:80" s="30" customFormat="1" ht="28.5" customHeight="1" x14ac:dyDescent="0.2">
      <c r="A84" s="39"/>
      <c r="B84" s="39"/>
      <c r="C84" s="187" t="s">
        <v>142</v>
      </c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193"/>
      <c r="O84" s="193"/>
      <c r="P84" s="193"/>
      <c r="Q84" s="193"/>
      <c r="R84" s="193"/>
      <c r="S84" s="193"/>
      <c r="T84" s="193"/>
      <c r="U84" s="193"/>
      <c r="V84" s="193"/>
      <c r="W84" s="193"/>
      <c r="X84" s="193"/>
      <c r="Y84" s="193"/>
      <c r="Z84" s="193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3"/>
      <c r="AL84" s="193"/>
      <c r="AM84" s="193"/>
      <c r="AN84" s="193"/>
      <c r="AO84" s="193"/>
      <c r="AP84" s="193"/>
      <c r="AQ84" s="193"/>
      <c r="AR84" s="193"/>
      <c r="AS84" s="193"/>
      <c r="AT84" s="193"/>
      <c r="AU84" s="193"/>
      <c r="AV84" s="193"/>
      <c r="AW84" s="193"/>
      <c r="AX84" s="193"/>
      <c r="AY84" s="193"/>
      <c r="AZ84" s="193"/>
      <c r="BA84" s="193"/>
      <c r="BB84" s="193"/>
      <c r="BC84" s="193"/>
      <c r="BD84" s="193"/>
      <c r="BE84" s="193"/>
      <c r="BF84" s="193"/>
      <c r="BG84" s="193"/>
      <c r="BH84" s="193"/>
      <c r="BI84" s="193"/>
      <c r="BJ84" s="193"/>
      <c r="BK84" s="193"/>
      <c r="BL84" s="193"/>
      <c r="BM84" s="193"/>
      <c r="BN84" s="193"/>
      <c r="BO84" s="193"/>
      <c r="BP84" s="193"/>
      <c r="BQ84" s="194"/>
      <c r="BR84" s="6"/>
      <c r="BS84" s="6"/>
      <c r="BT84" s="6"/>
      <c r="BU84" s="6"/>
      <c r="BV84" s="6"/>
      <c r="BW84" s="6"/>
      <c r="BX84" s="6"/>
      <c r="BY84" s="6"/>
      <c r="BZ84" s="7"/>
      <c r="CB84" s="30" t="s">
        <v>141</v>
      </c>
    </row>
    <row r="85" spans="1:80" s="30" customFormat="1" ht="9" customHeight="1" x14ac:dyDescent="0.2">
      <c r="A85" s="39"/>
      <c r="B85" s="39"/>
      <c r="C85" s="187" t="s">
        <v>142</v>
      </c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93"/>
      <c r="AH85" s="193"/>
      <c r="AI85" s="193"/>
      <c r="AJ85" s="193"/>
      <c r="AK85" s="193"/>
      <c r="AL85" s="193"/>
      <c r="AM85" s="193"/>
      <c r="AN85" s="193"/>
      <c r="AO85" s="193"/>
      <c r="AP85" s="193"/>
      <c r="AQ85" s="193"/>
      <c r="AR85" s="193"/>
      <c r="AS85" s="193"/>
      <c r="AT85" s="193"/>
      <c r="AU85" s="193"/>
      <c r="AV85" s="193"/>
      <c r="AW85" s="193"/>
      <c r="AX85" s="193"/>
      <c r="AY85" s="193"/>
      <c r="AZ85" s="193"/>
      <c r="BA85" s="193"/>
      <c r="BB85" s="193"/>
      <c r="BC85" s="193"/>
      <c r="BD85" s="193"/>
      <c r="BE85" s="193"/>
      <c r="BF85" s="193"/>
      <c r="BG85" s="193"/>
      <c r="BH85" s="193"/>
      <c r="BI85" s="193"/>
      <c r="BJ85" s="193"/>
      <c r="BK85" s="193"/>
      <c r="BL85" s="193"/>
      <c r="BM85" s="193"/>
      <c r="BN85" s="193"/>
      <c r="BO85" s="193"/>
      <c r="BP85" s="193"/>
      <c r="BQ85" s="194"/>
      <c r="BR85" s="6"/>
      <c r="BS85" s="6"/>
      <c r="BT85" s="6"/>
      <c r="BU85" s="6"/>
      <c r="BV85" s="6"/>
      <c r="BW85" s="6"/>
      <c r="BX85" s="6"/>
      <c r="BY85" s="6"/>
      <c r="BZ85" s="7"/>
      <c r="CB85" s="30" t="s">
        <v>143</v>
      </c>
    </row>
    <row r="86" spans="1:80" s="30" customFormat="1" ht="25.5" customHeight="1" x14ac:dyDescent="0.2">
      <c r="A86" s="39"/>
      <c r="B86" s="39"/>
      <c r="C86" s="187" t="s">
        <v>144</v>
      </c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9"/>
      <c r="Y86" s="106">
        <v>16299952.17</v>
      </c>
      <c r="Z86" s="106"/>
      <c r="AA86" s="106"/>
      <c r="AB86" s="106"/>
      <c r="AC86" s="106"/>
      <c r="AD86" s="106">
        <v>0</v>
      </c>
      <c r="AE86" s="106"/>
      <c r="AF86" s="106"/>
      <c r="AG86" s="106"/>
      <c r="AH86" s="106"/>
      <c r="AI86" s="106">
        <v>16299952.17</v>
      </c>
      <c r="AJ86" s="106"/>
      <c r="AK86" s="106"/>
      <c r="AL86" s="106"/>
      <c r="AM86" s="106"/>
      <c r="AN86" s="106">
        <v>16299256</v>
      </c>
      <c r="AO86" s="106"/>
      <c r="AP86" s="106"/>
      <c r="AQ86" s="106"/>
      <c r="AR86" s="106"/>
      <c r="AS86" s="106">
        <v>0</v>
      </c>
      <c r="AT86" s="106"/>
      <c r="AU86" s="106"/>
      <c r="AV86" s="106"/>
      <c r="AW86" s="106"/>
      <c r="AX86" s="106">
        <v>16299256</v>
      </c>
      <c r="AY86" s="106"/>
      <c r="AZ86" s="106"/>
      <c r="BA86" s="106"/>
      <c r="BB86" s="106"/>
      <c r="BC86" s="106">
        <f>AN86-Y86</f>
        <v>-696.16999999992549</v>
      </c>
      <c r="BD86" s="106"/>
      <c r="BE86" s="106"/>
      <c r="BF86" s="106"/>
      <c r="BG86" s="106"/>
      <c r="BH86" s="106">
        <f>AS86-AD86</f>
        <v>0</v>
      </c>
      <c r="BI86" s="106"/>
      <c r="BJ86" s="106"/>
      <c r="BK86" s="106"/>
      <c r="BL86" s="106"/>
      <c r="BM86" s="106">
        <v>-696.16999999992549</v>
      </c>
      <c r="BN86" s="106"/>
      <c r="BO86" s="106"/>
      <c r="BP86" s="106"/>
      <c r="BQ86" s="106"/>
      <c r="BR86" s="6"/>
      <c r="BS86" s="6"/>
      <c r="BT86" s="6"/>
      <c r="BU86" s="6"/>
      <c r="BV86" s="6"/>
      <c r="BW86" s="6"/>
      <c r="BX86" s="6"/>
      <c r="BY86" s="6"/>
      <c r="BZ86" s="7"/>
    </row>
    <row r="87" spans="1:80" s="30" customFormat="1" ht="25.5" customHeight="1" x14ac:dyDescent="0.2">
      <c r="A87" s="39"/>
      <c r="B87" s="39"/>
      <c r="C87" s="187" t="s">
        <v>145</v>
      </c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9"/>
      <c r="Y87" s="106">
        <v>154561899.37</v>
      </c>
      <c r="Z87" s="106"/>
      <c r="AA87" s="106"/>
      <c r="AB87" s="106"/>
      <c r="AC87" s="106"/>
      <c r="AD87" s="106">
        <v>0</v>
      </c>
      <c r="AE87" s="106"/>
      <c r="AF87" s="106"/>
      <c r="AG87" s="106"/>
      <c r="AH87" s="106"/>
      <c r="AI87" s="106">
        <v>154561899.37</v>
      </c>
      <c r="AJ87" s="106"/>
      <c r="AK87" s="106"/>
      <c r="AL87" s="106"/>
      <c r="AM87" s="106"/>
      <c r="AN87" s="106">
        <v>154555299.31</v>
      </c>
      <c r="AO87" s="106"/>
      <c r="AP87" s="106"/>
      <c r="AQ87" s="106"/>
      <c r="AR87" s="106"/>
      <c r="AS87" s="106">
        <v>0</v>
      </c>
      <c r="AT87" s="106"/>
      <c r="AU87" s="106"/>
      <c r="AV87" s="106"/>
      <c r="AW87" s="106"/>
      <c r="AX87" s="106">
        <v>154555299.31</v>
      </c>
      <c r="AY87" s="106"/>
      <c r="AZ87" s="106"/>
      <c r="BA87" s="106"/>
      <c r="BB87" s="106"/>
      <c r="BC87" s="106">
        <f>AN87-Y87</f>
        <v>-6600.0600000023842</v>
      </c>
      <c r="BD87" s="106"/>
      <c r="BE87" s="106"/>
      <c r="BF87" s="106"/>
      <c r="BG87" s="106"/>
      <c r="BH87" s="106">
        <f>AS87-AD87</f>
        <v>0</v>
      </c>
      <c r="BI87" s="106"/>
      <c r="BJ87" s="106"/>
      <c r="BK87" s="106"/>
      <c r="BL87" s="106"/>
      <c r="BM87" s="106">
        <v>-6600.0600000023842</v>
      </c>
      <c r="BN87" s="106"/>
      <c r="BO87" s="106"/>
      <c r="BP87" s="106"/>
      <c r="BQ87" s="106"/>
      <c r="BR87" s="6"/>
      <c r="BS87" s="6"/>
      <c r="BT87" s="6"/>
      <c r="BU87" s="6"/>
      <c r="BV87" s="6"/>
      <c r="BW87" s="6"/>
      <c r="BX87" s="6"/>
      <c r="BY87" s="6"/>
      <c r="BZ87" s="7"/>
    </row>
    <row r="88" spans="1:80" s="30" customFormat="1" ht="25.5" customHeight="1" x14ac:dyDescent="0.2">
      <c r="A88" s="39"/>
      <c r="B88" s="39"/>
      <c r="C88" s="187" t="s">
        <v>147</v>
      </c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193"/>
      <c r="AL88" s="193"/>
      <c r="AM88" s="193"/>
      <c r="AN88" s="193"/>
      <c r="AO88" s="193"/>
      <c r="AP88" s="193"/>
      <c r="AQ88" s="193"/>
      <c r="AR88" s="193"/>
      <c r="AS88" s="193"/>
      <c r="AT88" s="193"/>
      <c r="AU88" s="193"/>
      <c r="AV88" s="193"/>
      <c r="AW88" s="193"/>
      <c r="AX88" s="193"/>
      <c r="AY88" s="193"/>
      <c r="AZ88" s="193"/>
      <c r="BA88" s="193"/>
      <c r="BB88" s="193"/>
      <c r="BC88" s="193"/>
      <c r="BD88" s="193"/>
      <c r="BE88" s="193"/>
      <c r="BF88" s="193"/>
      <c r="BG88" s="193"/>
      <c r="BH88" s="193"/>
      <c r="BI88" s="193"/>
      <c r="BJ88" s="193"/>
      <c r="BK88" s="193"/>
      <c r="BL88" s="193"/>
      <c r="BM88" s="193"/>
      <c r="BN88" s="193"/>
      <c r="BO88" s="193"/>
      <c r="BP88" s="193"/>
      <c r="BQ88" s="194"/>
      <c r="BR88" s="6"/>
      <c r="BS88" s="6"/>
      <c r="BT88" s="6"/>
      <c r="BU88" s="6"/>
      <c r="BV88" s="6"/>
      <c r="BW88" s="6"/>
      <c r="BX88" s="6"/>
      <c r="BY88" s="6"/>
      <c r="BZ88" s="7"/>
      <c r="CB88" s="30" t="s">
        <v>146</v>
      </c>
    </row>
    <row r="89" spans="1:80" s="30" customFormat="1" ht="9" customHeight="1" x14ac:dyDescent="0.2">
      <c r="A89" s="39"/>
      <c r="B89" s="39"/>
      <c r="C89" s="187" t="s">
        <v>147</v>
      </c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193"/>
      <c r="AL89" s="193"/>
      <c r="AM89" s="193"/>
      <c r="AN89" s="193"/>
      <c r="AO89" s="193"/>
      <c r="AP89" s="193"/>
      <c r="AQ89" s="193"/>
      <c r="AR89" s="193"/>
      <c r="AS89" s="193"/>
      <c r="AT89" s="193"/>
      <c r="AU89" s="193"/>
      <c r="AV89" s="193"/>
      <c r="AW89" s="193"/>
      <c r="AX89" s="193"/>
      <c r="AY89" s="193"/>
      <c r="AZ89" s="193"/>
      <c r="BA89" s="193"/>
      <c r="BB89" s="193"/>
      <c r="BC89" s="193"/>
      <c r="BD89" s="193"/>
      <c r="BE89" s="193"/>
      <c r="BF89" s="193"/>
      <c r="BG89" s="193"/>
      <c r="BH89" s="193"/>
      <c r="BI89" s="193"/>
      <c r="BJ89" s="193"/>
      <c r="BK89" s="193"/>
      <c r="BL89" s="193"/>
      <c r="BM89" s="193"/>
      <c r="BN89" s="193"/>
      <c r="BO89" s="193"/>
      <c r="BP89" s="193"/>
      <c r="BQ89" s="194"/>
      <c r="BR89" s="6"/>
      <c r="BS89" s="6"/>
      <c r="BT89" s="6"/>
      <c r="BU89" s="6"/>
      <c r="BV89" s="6"/>
      <c r="BW89" s="6"/>
      <c r="BX89" s="6"/>
      <c r="BY89" s="6"/>
      <c r="BZ89" s="7"/>
      <c r="CB89" s="30" t="s">
        <v>148</v>
      </c>
    </row>
    <row r="90" spans="1:80" s="30" customFormat="1" ht="25.5" customHeight="1" x14ac:dyDescent="0.2">
      <c r="A90" s="39"/>
      <c r="B90" s="39"/>
      <c r="C90" s="187" t="s">
        <v>149</v>
      </c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9"/>
      <c r="Y90" s="106">
        <v>12000</v>
      </c>
      <c r="Z90" s="106"/>
      <c r="AA90" s="106"/>
      <c r="AB90" s="106"/>
      <c r="AC90" s="106"/>
      <c r="AD90" s="106">
        <v>0</v>
      </c>
      <c r="AE90" s="106"/>
      <c r="AF90" s="106"/>
      <c r="AG90" s="106"/>
      <c r="AH90" s="106"/>
      <c r="AI90" s="106">
        <v>12000</v>
      </c>
      <c r="AJ90" s="106"/>
      <c r="AK90" s="106"/>
      <c r="AL90" s="106"/>
      <c r="AM90" s="106"/>
      <c r="AN90" s="106">
        <v>0</v>
      </c>
      <c r="AO90" s="106"/>
      <c r="AP90" s="106"/>
      <c r="AQ90" s="106"/>
      <c r="AR90" s="106"/>
      <c r="AS90" s="106">
        <v>0</v>
      </c>
      <c r="AT90" s="106"/>
      <c r="AU90" s="106"/>
      <c r="AV90" s="106"/>
      <c r="AW90" s="106"/>
      <c r="AX90" s="106">
        <v>0</v>
      </c>
      <c r="AY90" s="106"/>
      <c r="AZ90" s="106"/>
      <c r="BA90" s="106"/>
      <c r="BB90" s="106"/>
      <c r="BC90" s="106">
        <f>AN90-Y90</f>
        <v>-12000</v>
      </c>
      <c r="BD90" s="106"/>
      <c r="BE90" s="106"/>
      <c r="BF90" s="106"/>
      <c r="BG90" s="106"/>
      <c r="BH90" s="106">
        <f>AS90-AD90</f>
        <v>0</v>
      </c>
      <c r="BI90" s="106"/>
      <c r="BJ90" s="106"/>
      <c r="BK90" s="106"/>
      <c r="BL90" s="106"/>
      <c r="BM90" s="106">
        <v>-12000</v>
      </c>
      <c r="BN90" s="106"/>
      <c r="BO90" s="106"/>
      <c r="BP90" s="106"/>
      <c r="BQ90" s="106"/>
      <c r="BR90" s="6"/>
      <c r="BS90" s="6"/>
      <c r="BT90" s="6"/>
      <c r="BU90" s="6"/>
      <c r="BV90" s="6"/>
      <c r="BW90" s="6"/>
      <c r="BX90" s="6"/>
      <c r="BY90" s="6"/>
      <c r="BZ90" s="7"/>
    </row>
    <row r="91" spans="1:80" s="30" customFormat="1" ht="25.5" customHeight="1" x14ac:dyDescent="0.2">
      <c r="A91" s="39"/>
      <c r="B91" s="39"/>
      <c r="C91" s="187" t="s">
        <v>150</v>
      </c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9"/>
      <c r="Y91" s="106">
        <v>12000</v>
      </c>
      <c r="Z91" s="106"/>
      <c r="AA91" s="106"/>
      <c r="AB91" s="106"/>
      <c r="AC91" s="106"/>
      <c r="AD91" s="106">
        <v>0</v>
      </c>
      <c r="AE91" s="106"/>
      <c r="AF91" s="106"/>
      <c r="AG91" s="106"/>
      <c r="AH91" s="106"/>
      <c r="AI91" s="106">
        <v>12000</v>
      </c>
      <c r="AJ91" s="106"/>
      <c r="AK91" s="106"/>
      <c r="AL91" s="106"/>
      <c r="AM91" s="106"/>
      <c r="AN91" s="106">
        <v>0</v>
      </c>
      <c r="AO91" s="106"/>
      <c r="AP91" s="106"/>
      <c r="AQ91" s="106"/>
      <c r="AR91" s="106"/>
      <c r="AS91" s="106">
        <v>0</v>
      </c>
      <c r="AT91" s="106"/>
      <c r="AU91" s="106"/>
      <c r="AV91" s="106"/>
      <c r="AW91" s="106"/>
      <c r="AX91" s="106">
        <v>0</v>
      </c>
      <c r="AY91" s="106"/>
      <c r="AZ91" s="106"/>
      <c r="BA91" s="106"/>
      <c r="BB91" s="106"/>
      <c r="BC91" s="106">
        <f>AN91-Y91</f>
        <v>-12000</v>
      </c>
      <c r="BD91" s="106"/>
      <c r="BE91" s="106"/>
      <c r="BF91" s="106"/>
      <c r="BG91" s="106"/>
      <c r="BH91" s="106">
        <f>AS91-AD91</f>
        <v>0</v>
      </c>
      <c r="BI91" s="106"/>
      <c r="BJ91" s="106"/>
      <c r="BK91" s="106"/>
      <c r="BL91" s="106"/>
      <c r="BM91" s="106">
        <v>-12000</v>
      </c>
      <c r="BN91" s="106"/>
      <c r="BO91" s="106"/>
      <c r="BP91" s="106"/>
      <c r="BQ91" s="106"/>
      <c r="BR91" s="6"/>
      <c r="BS91" s="6"/>
      <c r="BT91" s="6"/>
      <c r="BU91" s="6"/>
      <c r="BV91" s="6"/>
      <c r="BW91" s="6"/>
      <c r="BX91" s="6"/>
      <c r="BY91" s="6"/>
      <c r="BZ91" s="7"/>
    </row>
    <row r="92" spans="1:80" s="30" customFormat="1" ht="12.75" customHeight="1" x14ac:dyDescent="0.2">
      <c r="A92" s="39"/>
      <c r="B92" s="39"/>
      <c r="C92" s="187" t="s">
        <v>152</v>
      </c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3"/>
      <c r="AH92" s="193"/>
      <c r="AI92" s="193"/>
      <c r="AJ92" s="193"/>
      <c r="AK92" s="193"/>
      <c r="AL92" s="193"/>
      <c r="AM92" s="193"/>
      <c r="AN92" s="193"/>
      <c r="AO92" s="193"/>
      <c r="AP92" s="193"/>
      <c r="AQ92" s="193"/>
      <c r="AR92" s="193"/>
      <c r="AS92" s="193"/>
      <c r="AT92" s="193"/>
      <c r="AU92" s="193"/>
      <c r="AV92" s="193"/>
      <c r="AW92" s="193"/>
      <c r="AX92" s="193"/>
      <c r="AY92" s="193"/>
      <c r="AZ92" s="193"/>
      <c r="BA92" s="193"/>
      <c r="BB92" s="193"/>
      <c r="BC92" s="193"/>
      <c r="BD92" s="193"/>
      <c r="BE92" s="193"/>
      <c r="BF92" s="193"/>
      <c r="BG92" s="193"/>
      <c r="BH92" s="193"/>
      <c r="BI92" s="193"/>
      <c r="BJ92" s="193"/>
      <c r="BK92" s="193"/>
      <c r="BL92" s="193"/>
      <c r="BM92" s="193"/>
      <c r="BN92" s="193"/>
      <c r="BO92" s="193"/>
      <c r="BP92" s="193"/>
      <c r="BQ92" s="194"/>
      <c r="BR92" s="6"/>
      <c r="BS92" s="6"/>
      <c r="BT92" s="6"/>
      <c r="BU92" s="6"/>
      <c r="BV92" s="6"/>
      <c r="BW92" s="6"/>
      <c r="BX92" s="6"/>
      <c r="BY92" s="6"/>
      <c r="BZ92" s="7"/>
      <c r="CB92" s="30" t="s">
        <v>151</v>
      </c>
    </row>
    <row r="93" spans="1:80" s="30" customFormat="1" ht="12.75" customHeight="1" x14ac:dyDescent="0.2">
      <c r="A93" s="39"/>
      <c r="B93" s="39"/>
      <c r="C93" s="187" t="s">
        <v>152</v>
      </c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  <c r="BN93" s="193"/>
      <c r="BO93" s="193"/>
      <c r="BP93" s="193"/>
      <c r="BQ93" s="194"/>
      <c r="BR93" s="6"/>
      <c r="BS93" s="6"/>
      <c r="BT93" s="6"/>
      <c r="BU93" s="6"/>
      <c r="BV93" s="6"/>
      <c r="BW93" s="6"/>
      <c r="BX93" s="6"/>
      <c r="BY93" s="6"/>
      <c r="BZ93" s="7"/>
      <c r="CB93" s="30" t="s">
        <v>153</v>
      </c>
    </row>
    <row r="94" spans="1:80" s="30" customFormat="1" ht="25.5" customHeight="1" x14ac:dyDescent="0.2">
      <c r="A94" s="39"/>
      <c r="B94" s="39"/>
      <c r="C94" s="187" t="s">
        <v>154</v>
      </c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9"/>
      <c r="Y94" s="106">
        <v>129600</v>
      </c>
      <c r="Z94" s="106"/>
      <c r="AA94" s="106"/>
      <c r="AB94" s="106"/>
      <c r="AC94" s="106"/>
      <c r="AD94" s="106">
        <v>0</v>
      </c>
      <c r="AE94" s="106"/>
      <c r="AF94" s="106"/>
      <c r="AG94" s="106"/>
      <c r="AH94" s="106"/>
      <c r="AI94" s="106">
        <v>129600</v>
      </c>
      <c r="AJ94" s="106"/>
      <c r="AK94" s="106"/>
      <c r="AL94" s="106"/>
      <c r="AM94" s="106"/>
      <c r="AN94" s="106">
        <v>129600</v>
      </c>
      <c r="AO94" s="106"/>
      <c r="AP94" s="106"/>
      <c r="AQ94" s="106"/>
      <c r="AR94" s="106"/>
      <c r="AS94" s="106">
        <v>0</v>
      </c>
      <c r="AT94" s="106"/>
      <c r="AU94" s="106"/>
      <c r="AV94" s="106"/>
      <c r="AW94" s="106"/>
      <c r="AX94" s="106">
        <v>129600</v>
      </c>
      <c r="AY94" s="106"/>
      <c r="AZ94" s="106"/>
      <c r="BA94" s="106"/>
      <c r="BB94" s="106"/>
      <c r="BC94" s="106">
        <f>AN94-Y94</f>
        <v>0</v>
      </c>
      <c r="BD94" s="106"/>
      <c r="BE94" s="106"/>
      <c r="BF94" s="106"/>
      <c r="BG94" s="106"/>
      <c r="BH94" s="106">
        <f>AS94-AD94</f>
        <v>0</v>
      </c>
      <c r="BI94" s="106"/>
      <c r="BJ94" s="106"/>
      <c r="BK94" s="106"/>
      <c r="BL94" s="106"/>
      <c r="BM94" s="106">
        <v>0</v>
      </c>
      <c r="BN94" s="106"/>
      <c r="BO94" s="106"/>
      <c r="BP94" s="106"/>
      <c r="BQ94" s="106"/>
      <c r="BR94" s="6"/>
      <c r="BS94" s="6"/>
      <c r="BT94" s="6"/>
      <c r="BU94" s="6"/>
      <c r="BV94" s="6"/>
      <c r="BW94" s="6"/>
      <c r="BX94" s="6"/>
      <c r="BY94" s="6"/>
      <c r="BZ94" s="7"/>
    </row>
    <row r="95" spans="1:80" s="30" customFormat="1" ht="25.5" customHeight="1" x14ac:dyDescent="0.2">
      <c r="A95" s="39"/>
      <c r="B95" s="39"/>
      <c r="C95" s="187" t="s">
        <v>155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9"/>
      <c r="Y95" s="106">
        <v>78000</v>
      </c>
      <c r="Z95" s="106"/>
      <c r="AA95" s="106"/>
      <c r="AB95" s="106"/>
      <c r="AC95" s="106"/>
      <c r="AD95" s="106">
        <v>0</v>
      </c>
      <c r="AE95" s="106"/>
      <c r="AF95" s="106"/>
      <c r="AG95" s="106"/>
      <c r="AH95" s="106"/>
      <c r="AI95" s="106">
        <v>78000</v>
      </c>
      <c r="AJ95" s="106"/>
      <c r="AK95" s="106"/>
      <c r="AL95" s="106"/>
      <c r="AM95" s="106"/>
      <c r="AN95" s="106">
        <v>78000</v>
      </c>
      <c r="AO95" s="106"/>
      <c r="AP95" s="106"/>
      <c r="AQ95" s="106"/>
      <c r="AR95" s="106"/>
      <c r="AS95" s="106">
        <v>0</v>
      </c>
      <c r="AT95" s="106"/>
      <c r="AU95" s="106"/>
      <c r="AV95" s="106"/>
      <c r="AW95" s="106"/>
      <c r="AX95" s="106">
        <v>78000</v>
      </c>
      <c r="AY95" s="106"/>
      <c r="AZ95" s="106"/>
      <c r="BA95" s="106"/>
      <c r="BB95" s="106"/>
      <c r="BC95" s="106">
        <f>AN95-Y95</f>
        <v>0</v>
      </c>
      <c r="BD95" s="106"/>
      <c r="BE95" s="106"/>
      <c r="BF95" s="106"/>
      <c r="BG95" s="106"/>
      <c r="BH95" s="106">
        <f>AS95-AD95</f>
        <v>0</v>
      </c>
      <c r="BI95" s="106"/>
      <c r="BJ95" s="106"/>
      <c r="BK95" s="106"/>
      <c r="BL95" s="106"/>
      <c r="BM95" s="106">
        <v>0</v>
      </c>
      <c r="BN95" s="106"/>
      <c r="BO95" s="106"/>
      <c r="BP95" s="106"/>
      <c r="BQ95" s="106"/>
      <c r="BR95" s="6"/>
      <c r="BS95" s="6"/>
      <c r="BT95" s="6"/>
      <c r="BU95" s="6"/>
      <c r="BV95" s="6"/>
      <c r="BW95" s="6"/>
      <c r="BX95" s="6"/>
      <c r="BY95" s="6"/>
      <c r="BZ95" s="7"/>
    </row>
    <row r="96" spans="1:80" s="30" customFormat="1" ht="12.75" customHeight="1" x14ac:dyDescent="0.2">
      <c r="A96" s="39"/>
      <c r="B96" s="39"/>
      <c r="C96" s="187" t="s">
        <v>156</v>
      </c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9"/>
      <c r="Y96" s="106">
        <v>40560</v>
      </c>
      <c r="Z96" s="106"/>
      <c r="AA96" s="106"/>
      <c r="AB96" s="106"/>
      <c r="AC96" s="106"/>
      <c r="AD96" s="106">
        <v>0</v>
      </c>
      <c r="AE96" s="106"/>
      <c r="AF96" s="106"/>
      <c r="AG96" s="106"/>
      <c r="AH96" s="106"/>
      <c r="AI96" s="106">
        <v>40560</v>
      </c>
      <c r="AJ96" s="106"/>
      <c r="AK96" s="106"/>
      <c r="AL96" s="106"/>
      <c r="AM96" s="106"/>
      <c r="AN96" s="106">
        <v>40540</v>
      </c>
      <c r="AO96" s="106"/>
      <c r="AP96" s="106"/>
      <c r="AQ96" s="106"/>
      <c r="AR96" s="106"/>
      <c r="AS96" s="106">
        <v>0</v>
      </c>
      <c r="AT96" s="106"/>
      <c r="AU96" s="106"/>
      <c r="AV96" s="106"/>
      <c r="AW96" s="106"/>
      <c r="AX96" s="106">
        <v>40540</v>
      </c>
      <c r="AY96" s="106"/>
      <c r="AZ96" s="106"/>
      <c r="BA96" s="106"/>
      <c r="BB96" s="106"/>
      <c r="BC96" s="106">
        <f>AN96-Y96</f>
        <v>-20</v>
      </c>
      <c r="BD96" s="106"/>
      <c r="BE96" s="106"/>
      <c r="BF96" s="106"/>
      <c r="BG96" s="106"/>
      <c r="BH96" s="106">
        <f>AS96-AD96</f>
        <v>0</v>
      </c>
      <c r="BI96" s="106"/>
      <c r="BJ96" s="106"/>
      <c r="BK96" s="106"/>
      <c r="BL96" s="106"/>
      <c r="BM96" s="106">
        <v>-20</v>
      </c>
      <c r="BN96" s="106"/>
      <c r="BO96" s="106"/>
      <c r="BP96" s="106"/>
      <c r="BQ96" s="106"/>
      <c r="BR96" s="6"/>
      <c r="BS96" s="6"/>
      <c r="BT96" s="6"/>
      <c r="BU96" s="6"/>
      <c r="BV96" s="6"/>
      <c r="BW96" s="6"/>
      <c r="BX96" s="6"/>
      <c r="BY96" s="6"/>
      <c r="BZ96" s="7"/>
    </row>
    <row r="97" spans="1:80" s="30" customFormat="1" ht="12.75" customHeight="1" x14ac:dyDescent="0.2">
      <c r="A97" s="39"/>
      <c r="B97" s="39"/>
      <c r="C97" s="187" t="s">
        <v>158</v>
      </c>
      <c r="D97" s="193"/>
      <c r="E97" s="193"/>
      <c r="F97" s="193"/>
      <c r="G97" s="193"/>
      <c r="H97" s="193"/>
      <c r="I97" s="193"/>
      <c r="J97" s="193"/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3"/>
      <c r="AF97" s="193"/>
      <c r="AG97" s="193"/>
      <c r="AH97" s="193"/>
      <c r="AI97" s="193"/>
      <c r="AJ97" s="193"/>
      <c r="AK97" s="193"/>
      <c r="AL97" s="193"/>
      <c r="AM97" s="193"/>
      <c r="AN97" s="193"/>
      <c r="AO97" s="193"/>
      <c r="AP97" s="193"/>
      <c r="AQ97" s="193"/>
      <c r="AR97" s="193"/>
      <c r="AS97" s="193"/>
      <c r="AT97" s="193"/>
      <c r="AU97" s="193"/>
      <c r="AV97" s="193"/>
      <c r="AW97" s="193"/>
      <c r="AX97" s="193"/>
      <c r="AY97" s="193"/>
      <c r="AZ97" s="193"/>
      <c r="BA97" s="193"/>
      <c r="BB97" s="193"/>
      <c r="BC97" s="193"/>
      <c r="BD97" s="193"/>
      <c r="BE97" s="193"/>
      <c r="BF97" s="193"/>
      <c r="BG97" s="193"/>
      <c r="BH97" s="193"/>
      <c r="BI97" s="193"/>
      <c r="BJ97" s="193"/>
      <c r="BK97" s="193"/>
      <c r="BL97" s="193"/>
      <c r="BM97" s="193"/>
      <c r="BN97" s="193"/>
      <c r="BO97" s="193"/>
      <c r="BP97" s="193"/>
      <c r="BQ97" s="194"/>
      <c r="BR97" s="6"/>
      <c r="BS97" s="6"/>
      <c r="BT97" s="6"/>
      <c r="BU97" s="6"/>
      <c r="BV97" s="6"/>
      <c r="BW97" s="6"/>
      <c r="BX97" s="6"/>
      <c r="BY97" s="6"/>
      <c r="BZ97" s="7"/>
      <c r="CB97" s="30" t="s">
        <v>157</v>
      </c>
    </row>
    <row r="98" spans="1:80" s="30" customFormat="1" ht="12.75" customHeight="1" x14ac:dyDescent="0.2">
      <c r="A98" s="39"/>
      <c r="B98" s="39"/>
      <c r="C98" s="187" t="s">
        <v>159</v>
      </c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9"/>
      <c r="Y98" s="106">
        <v>26350</v>
      </c>
      <c r="Z98" s="106"/>
      <c r="AA98" s="106"/>
      <c r="AB98" s="106"/>
      <c r="AC98" s="106"/>
      <c r="AD98" s="106">
        <v>0</v>
      </c>
      <c r="AE98" s="106"/>
      <c r="AF98" s="106"/>
      <c r="AG98" s="106"/>
      <c r="AH98" s="106"/>
      <c r="AI98" s="106">
        <v>26350</v>
      </c>
      <c r="AJ98" s="106"/>
      <c r="AK98" s="106"/>
      <c r="AL98" s="106"/>
      <c r="AM98" s="106"/>
      <c r="AN98" s="106">
        <v>22310</v>
      </c>
      <c r="AO98" s="106"/>
      <c r="AP98" s="106"/>
      <c r="AQ98" s="106"/>
      <c r="AR98" s="106"/>
      <c r="AS98" s="106">
        <v>0</v>
      </c>
      <c r="AT98" s="106"/>
      <c r="AU98" s="106"/>
      <c r="AV98" s="106"/>
      <c r="AW98" s="106"/>
      <c r="AX98" s="106">
        <v>22310</v>
      </c>
      <c r="AY98" s="106"/>
      <c r="AZ98" s="106"/>
      <c r="BA98" s="106"/>
      <c r="BB98" s="106"/>
      <c r="BC98" s="106">
        <f>AN98-Y98</f>
        <v>-4040</v>
      </c>
      <c r="BD98" s="106"/>
      <c r="BE98" s="106"/>
      <c r="BF98" s="106"/>
      <c r="BG98" s="106"/>
      <c r="BH98" s="106">
        <f>AS98-AD98</f>
        <v>0</v>
      </c>
      <c r="BI98" s="106"/>
      <c r="BJ98" s="106"/>
      <c r="BK98" s="106"/>
      <c r="BL98" s="106"/>
      <c r="BM98" s="106">
        <v>-4040</v>
      </c>
      <c r="BN98" s="106"/>
      <c r="BO98" s="106"/>
      <c r="BP98" s="106"/>
      <c r="BQ98" s="106"/>
      <c r="BR98" s="6"/>
      <c r="BS98" s="6"/>
      <c r="BT98" s="6"/>
      <c r="BU98" s="6"/>
      <c r="BV98" s="6"/>
      <c r="BW98" s="6"/>
      <c r="BX98" s="6"/>
      <c r="BY98" s="6"/>
      <c r="BZ98" s="7"/>
    </row>
    <row r="99" spans="1:80" s="30" customFormat="1" ht="12.75" customHeight="1" x14ac:dyDescent="0.2">
      <c r="A99" s="39"/>
      <c r="B99" s="39"/>
      <c r="C99" s="187" t="s">
        <v>161</v>
      </c>
      <c r="D99" s="193"/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93"/>
      <c r="V99" s="193"/>
      <c r="W99" s="193"/>
      <c r="X99" s="193"/>
      <c r="Y99" s="193"/>
      <c r="Z99" s="193"/>
      <c r="AA99" s="193"/>
      <c r="AB99" s="193"/>
      <c r="AC99" s="193"/>
      <c r="AD99" s="193"/>
      <c r="AE99" s="193"/>
      <c r="AF99" s="193"/>
      <c r="AG99" s="193"/>
      <c r="AH99" s="193"/>
      <c r="AI99" s="193"/>
      <c r="AJ99" s="193"/>
      <c r="AK99" s="193"/>
      <c r="AL99" s="193"/>
      <c r="AM99" s="193"/>
      <c r="AN99" s="193"/>
      <c r="AO99" s="193"/>
      <c r="AP99" s="193"/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193"/>
      <c r="BG99" s="193"/>
      <c r="BH99" s="193"/>
      <c r="BI99" s="193"/>
      <c r="BJ99" s="193"/>
      <c r="BK99" s="193"/>
      <c r="BL99" s="193"/>
      <c r="BM99" s="193"/>
      <c r="BN99" s="193"/>
      <c r="BO99" s="193"/>
      <c r="BP99" s="193"/>
      <c r="BQ99" s="194"/>
      <c r="BR99" s="6"/>
      <c r="BS99" s="6"/>
      <c r="BT99" s="6"/>
      <c r="BU99" s="6"/>
      <c r="BV99" s="6"/>
      <c r="BW99" s="6"/>
      <c r="BX99" s="6"/>
      <c r="BY99" s="6"/>
      <c r="BZ99" s="7"/>
      <c r="CB99" s="30" t="s">
        <v>160</v>
      </c>
    </row>
    <row r="100" spans="1:80" s="192" customFormat="1" x14ac:dyDescent="0.2">
      <c r="A100" s="119"/>
      <c r="B100" s="119"/>
      <c r="C100" s="184" t="s">
        <v>162</v>
      </c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1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  <c r="BI100" s="150"/>
      <c r="BJ100" s="150"/>
      <c r="BK100" s="150"/>
      <c r="BL100" s="150"/>
      <c r="BM100" s="150"/>
      <c r="BN100" s="150"/>
      <c r="BO100" s="150"/>
      <c r="BP100" s="150"/>
      <c r="BQ100" s="150"/>
      <c r="BR100" s="182"/>
      <c r="BS100" s="182"/>
      <c r="BT100" s="182"/>
      <c r="BU100" s="182"/>
      <c r="BV100" s="182"/>
      <c r="BW100" s="182"/>
      <c r="BX100" s="182"/>
      <c r="BY100" s="182"/>
      <c r="BZ100" s="183"/>
    </row>
    <row r="101" spans="1:80" s="30" customFormat="1" ht="25.5" customHeight="1" x14ac:dyDescent="0.2">
      <c r="A101" s="39"/>
      <c r="B101" s="39"/>
      <c r="C101" s="187" t="s">
        <v>163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9"/>
      <c r="Y101" s="106">
        <v>1801</v>
      </c>
      <c r="Z101" s="106"/>
      <c r="AA101" s="106"/>
      <c r="AB101" s="106"/>
      <c r="AC101" s="106"/>
      <c r="AD101" s="106">
        <v>0</v>
      </c>
      <c r="AE101" s="106"/>
      <c r="AF101" s="106"/>
      <c r="AG101" s="106"/>
      <c r="AH101" s="106"/>
      <c r="AI101" s="106">
        <v>1801</v>
      </c>
      <c r="AJ101" s="106"/>
      <c r="AK101" s="106"/>
      <c r="AL101" s="106"/>
      <c r="AM101" s="106"/>
      <c r="AN101" s="106">
        <v>1618</v>
      </c>
      <c r="AO101" s="106"/>
      <c r="AP101" s="106"/>
      <c r="AQ101" s="106"/>
      <c r="AR101" s="106"/>
      <c r="AS101" s="106">
        <v>0</v>
      </c>
      <c r="AT101" s="106"/>
      <c r="AU101" s="106"/>
      <c r="AV101" s="106"/>
      <c r="AW101" s="106"/>
      <c r="AX101" s="106">
        <v>1618</v>
      </c>
      <c r="AY101" s="106"/>
      <c r="AZ101" s="106"/>
      <c r="BA101" s="106"/>
      <c r="BB101" s="106"/>
      <c r="BC101" s="106">
        <f>AN101-Y101</f>
        <v>-183</v>
      </c>
      <c r="BD101" s="106"/>
      <c r="BE101" s="106"/>
      <c r="BF101" s="106"/>
      <c r="BG101" s="106"/>
      <c r="BH101" s="106">
        <f>AS101-AD101</f>
        <v>0</v>
      </c>
      <c r="BI101" s="106"/>
      <c r="BJ101" s="106"/>
      <c r="BK101" s="106"/>
      <c r="BL101" s="106"/>
      <c r="BM101" s="106">
        <v>-183</v>
      </c>
      <c r="BN101" s="106"/>
      <c r="BO101" s="106"/>
      <c r="BP101" s="106"/>
      <c r="BQ101" s="106"/>
      <c r="BR101" s="6"/>
      <c r="BS101" s="6"/>
      <c r="BT101" s="6"/>
      <c r="BU101" s="6"/>
      <c r="BV101" s="6"/>
      <c r="BW101" s="6"/>
      <c r="BX101" s="6"/>
      <c r="BY101" s="6"/>
      <c r="BZ101" s="7"/>
    </row>
    <row r="102" spans="1:80" s="30" customFormat="1" ht="25.5" customHeight="1" x14ac:dyDescent="0.2">
      <c r="A102" s="39"/>
      <c r="B102" s="39"/>
      <c r="C102" s="187" t="s">
        <v>164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9"/>
      <c r="Y102" s="106">
        <v>2501</v>
      </c>
      <c r="Z102" s="106"/>
      <c r="AA102" s="106"/>
      <c r="AB102" s="106"/>
      <c r="AC102" s="106"/>
      <c r="AD102" s="106">
        <v>0</v>
      </c>
      <c r="AE102" s="106"/>
      <c r="AF102" s="106"/>
      <c r="AG102" s="106"/>
      <c r="AH102" s="106"/>
      <c r="AI102" s="106">
        <v>2501</v>
      </c>
      <c r="AJ102" s="106"/>
      <c r="AK102" s="106"/>
      <c r="AL102" s="106"/>
      <c r="AM102" s="106"/>
      <c r="AN102" s="106">
        <v>2345</v>
      </c>
      <c r="AO102" s="106"/>
      <c r="AP102" s="106"/>
      <c r="AQ102" s="106"/>
      <c r="AR102" s="106"/>
      <c r="AS102" s="106">
        <v>0</v>
      </c>
      <c r="AT102" s="106"/>
      <c r="AU102" s="106"/>
      <c r="AV102" s="106"/>
      <c r="AW102" s="106"/>
      <c r="AX102" s="106">
        <v>2345</v>
      </c>
      <c r="AY102" s="106"/>
      <c r="AZ102" s="106"/>
      <c r="BA102" s="106"/>
      <c r="BB102" s="106"/>
      <c r="BC102" s="106">
        <f>AN102-Y102</f>
        <v>-156</v>
      </c>
      <c r="BD102" s="106"/>
      <c r="BE102" s="106"/>
      <c r="BF102" s="106"/>
      <c r="BG102" s="106"/>
      <c r="BH102" s="106">
        <f>AS102-AD102</f>
        <v>0</v>
      </c>
      <c r="BI102" s="106"/>
      <c r="BJ102" s="106"/>
      <c r="BK102" s="106"/>
      <c r="BL102" s="106"/>
      <c r="BM102" s="106">
        <v>-156</v>
      </c>
      <c r="BN102" s="106"/>
      <c r="BO102" s="106"/>
      <c r="BP102" s="106"/>
      <c r="BQ102" s="106"/>
      <c r="BR102" s="6"/>
      <c r="BS102" s="6"/>
      <c r="BT102" s="6"/>
      <c r="BU102" s="6"/>
      <c r="BV102" s="6"/>
      <c r="BW102" s="6"/>
      <c r="BX102" s="6"/>
      <c r="BY102" s="6"/>
      <c r="BZ102" s="7"/>
    </row>
    <row r="103" spans="1:80" s="30" customFormat="1" ht="12.75" customHeight="1" x14ac:dyDescent="0.2">
      <c r="A103" s="39"/>
      <c r="B103" s="39"/>
      <c r="C103" s="187" t="s">
        <v>166</v>
      </c>
      <c r="D103" s="193"/>
      <c r="E103" s="193"/>
      <c r="F103" s="193"/>
      <c r="G103" s="193"/>
      <c r="H103" s="193"/>
      <c r="I103" s="193"/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  <c r="AA103" s="193"/>
      <c r="AB103" s="193"/>
      <c r="AC103" s="193"/>
      <c r="AD103" s="193"/>
      <c r="AE103" s="193"/>
      <c r="AF103" s="193"/>
      <c r="AG103" s="193"/>
      <c r="AH103" s="193"/>
      <c r="AI103" s="193"/>
      <c r="AJ103" s="193"/>
      <c r="AK103" s="193"/>
      <c r="AL103" s="193"/>
      <c r="AM103" s="193"/>
      <c r="AN103" s="193"/>
      <c r="AO103" s="193"/>
      <c r="AP103" s="193"/>
      <c r="AQ103" s="193"/>
      <c r="AR103" s="193"/>
      <c r="AS103" s="193"/>
      <c r="AT103" s="193"/>
      <c r="AU103" s="193"/>
      <c r="AV103" s="193"/>
      <c r="AW103" s="193"/>
      <c r="AX103" s="193"/>
      <c r="AY103" s="193"/>
      <c r="AZ103" s="193"/>
      <c r="BA103" s="193"/>
      <c r="BB103" s="193"/>
      <c r="BC103" s="193"/>
      <c r="BD103" s="193"/>
      <c r="BE103" s="193"/>
      <c r="BF103" s="193"/>
      <c r="BG103" s="193"/>
      <c r="BH103" s="193"/>
      <c r="BI103" s="193"/>
      <c r="BJ103" s="193"/>
      <c r="BK103" s="193"/>
      <c r="BL103" s="193"/>
      <c r="BM103" s="193"/>
      <c r="BN103" s="193"/>
      <c r="BO103" s="193"/>
      <c r="BP103" s="193"/>
      <c r="BQ103" s="194"/>
      <c r="BR103" s="6"/>
      <c r="BS103" s="6"/>
      <c r="BT103" s="6"/>
      <c r="BU103" s="6"/>
      <c r="BV103" s="6"/>
      <c r="BW103" s="6"/>
      <c r="BX103" s="6"/>
      <c r="BY103" s="6"/>
      <c r="BZ103" s="7"/>
      <c r="CB103" s="30" t="s">
        <v>165</v>
      </c>
    </row>
    <row r="104" spans="1:80" s="30" customFormat="1" ht="8.25" customHeight="1" x14ac:dyDescent="0.2">
      <c r="A104" s="39"/>
      <c r="B104" s="39"/>
      <c r="C104" s="187" t="s">
        <v>166</v>
      </c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  <c r="BN104" s="193"/>
      <c r="BO104" s="193"/>
      <c r="BP104" s="193"/>
      <c r="BQ104" s="194"/>
      <c r="BR104" s="6"/>
      <c r="BS104" s="6"/>
      <c r="BT104" s="6"/>
      <c r="BU104" s="6"/>
      <c r="BV104" s="6"/>
      <c r="BW104" s="6"/>
      <c r="BX104" s="6"/>
      <c r="BY104" s="6"/>
      <c r="BZ104" s="7"/>
      <c r="CB104" s="30" t="s">
        <v>167</v>
      </c>
    </row>
    <row r="105" spans="1:80" s="30" customFormat="1" ht="25.5" customHeight="1" x14ac:dyDescent="0.2">
      <c r="A105" s="39"/>
      <c r="B105" s="39"/>
      <c r="C105" s="187" t="s">
        <v>168</v>
      </c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9"/>
      <c r="Y105" s="106">
        <v>392</v>
      </c>
      <c r="Z105" s="106"/>
      <c r="AA105" s="106"/>
      <c r="AB105" s="106"/>
      <c r="AC105" s="106"/>
      <c r="AD105" s="106">
        <v>0</v>
      </c>
      <c r="AE105" s="106"/>
      <c r="AF105" s="106"/>
      <c r="AG105" s="106"/>
      <c r="AH105" s="106"/>
      <c r="AI105" s="106">
        <v>392</v>
      </c>
      <c r="AJ105" s="106"/>
      <c r="AK105" s="106"/>
      <c r="AL105" s="106"/>
      <c r="AM105" s="106"/>
      <c r="AN105" s="106">
        <v>383</v>
      </c>
      <c r="AO105" s="106"/>
      <c r="AP105" s="106"/>
      <c r="AQ105" s="106"/>
      <c r="AR105" s="106"/>
      <c r="AS105" s="106">
        <v>0</v>
      </c>
      <c r="AT105" s="106"/>
      <c r="AU105" s="106"/>
      <c r="AV105" s="106"/>
      <c r="AW105" s="106"/>
      <c r="AX105" s="106">
        <v>383</v>
      </c>
      <c r="AY105" s="106"/>
      <c r="AZ105" s="106"/>
      <c r="BA105" s="106"/>
      <c r="BB105" s="106"/>
      <c r="BC105" s="106">
        <f>AN105-Y105</f>
        <v>-9</v>
      </c>
      <c r="BD105" s="106"/>
      <c r="BE105" s="106"/>
      <c r="BF105" s="106"/>
      <c r="BG105" s="106"/>
      <c r="BH105" s="106">
        <f>AS105-AD105</f>
        <v>0</v>
      </c>
      <c r="BI105" s="106"/>
      <c r="BJ105" s="106"/>
      <c r="BK105" s="106"/>
      <c r="BL105" s="106"/>
      <c r="BM105" s="106">
        <v>-9</v>
      </c>
      <c r="BN105" s="106"/>
      <c r="BO105" s="106"/>
      <c r="BP105" s="106"/>
      <c r="BQ105" s="106"/>
      <c r="BR105" s="6"/>
      <c r="BS105" s="6"/>
      <c r="BT105" s="6"/>
      <c r="BU105" s="6"/>
      <c r="BV105" s="6"/>
      <c r="BW105" s="6"/>
      <c r="BX105" s="6"/>
      <c r="BY105" s="6"/>
      <c r="BZ105" s="7"/>
    </row>
    <row r="106" spans="1:80" s="30" customFormat="1" ht="25.5" customHeight="1" x14ac:dyDescent="0.2">
      <c r="A106" s="39"/>
      <c r="B106" s="39"/>
      <c r="C106" s="187" t="s">
        <v>169</v>
      </c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9"/>
      <c r="Y106" s="106">
        <v>558</v>
      </c>
      <c r="Z106" s="106"/>
      <c r="AA106" s="106"/>
      <c r="AB106" s="106"/>
      <c r="AC106" s="106"/>
      <c r="AD106" s="106">
        <v>0</v>
      </c>
      <c r="AE106" s="106"/>
      <c r="AF106" s="106"/>
      <c r="AG106" s="106"/>
      <c r="AH106" s="106"/>
      <c r="AI106" s="106">
        <v>558</v>
      </c>
      <c r="AJ106" s="106"/>
      <c r="AK106" s="106"/>
      <c r="AL106" s="106"/>
      <c r="AM106" s="106"/>
      <c r="AN106" s="106">
        <v>549</v>
      </c>
      <c r="AO106" s="106"/>
      <c r="AP106" s="106"/>
      <c r="AQ106" s="106"/>
      <c r="AR106" s="106"/>
      <c r="AS106" s="106">
        <v>0</v>
      </c>
      <c r="AT106" s="106"/>
      <c r="AU106" s="106"/>
      <c r="AV106" s="106"/>
      <c r="AW106" s="106"/>
      <c r="AX106" s="106">
        <v>549</v>
      </c>
      <c r="AY106" s="106"/>
      <c r="AZ106" s="106"/>
      <c r="BA106" s="106"/>
      <c r="BB106" s="106"/>
      <c r="BC106" s="106">
        <f>AN106-Y106</f>
        <v>-9</v>
      </c>
      <c r="BD106" s="106"/>
      <c r="BE106" s="106"/>
      <c r="BF106" s="106"/>
      <c r="BG106" s="106"/>
      <c r="BH106" s="106">
        <f>AS106-AD106</f>
        <v>0</v>
      </c>
      <c r="BI106" s="106"/>
      <c r="BJ106" s="106"/>
      <c r="BK106" s="106"/>
      <c r="BL106" s="106"/>
      <c r="BM106" s="106">
        <v>-9</v>
      </c>
      <c r="BN106" s="106"/>
      <c r="BO106" s="106"/>
      <c r="BP106" s="106"/>
      <c r="BQ106" s="106"/>
      <c r="BR106" s="6"/>
      <c r="BS106" s="6"/>
      <c r="BT106" s="6"/>
      <c r="BU106" s="6"/>
      <c r="BV106" s="6"/>
      <c r="BW106" s="6"/>
      <c r="BX106" s="6"/>
      <c r="BY106" s="6"/>
      <c r="BZ106" s="7"/>
    </row>
    <row r="107" spans="1:80" s="30" customFormat="1" ht="12.75" customHeight="1" x14ac:dyDescent="0.2">
      <c r="A107" s="39"/>
      <c r="B107" s="39"/>
      <c r="C107" s="187" t="s">
        <v>166</v>
      </c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  <c r="O107" s="193"/>
      <c r="P107" s="193"/>
      <c r="Q107" s="193"/>
      <c r="R107" s="193"/>
      <c r="S107" s="193"/>
      <c r="T107" s="193"/>
      <c r="U107" s="193"/>
      <c r="V107" s="193"/>
      <c r="W107" s="193"/>
      <c r="X107" s="193"/>
      <c r="Y107" s="193"/>
      <c r="Z107" s="193"/>
      <c r="AA107" s="193"/>
      <c r="AB107" s="193"/>
      <c r="AC107" s="193"/>
      <c r="AD107" s="193"/>
      <c r="AE107" s="193"/>
      <c r="AF107" s="193"/>
      <c r="AG107" s="193"/>
      <c r="AH107" s="193"/>
      <c r="AI107" s="193"/>
      <c r="AJ107" s="193"/>
      <c r="AK107" s="193"/>
      <c r="AL107" s="193"/>
      <c r="AM107" s="193"/>
      <c r="AN107" s="193"/>
      <c r="AO107" s="193"/>
      <c r="AP107" s="193"/>
      <c r="AQ107" s="193"/>
      <c r="AR107" s="193"/>
      <c r="AS107" s="193"/>
      <c r="AT107" s="193"/>
      <c r="AU107" s="193"/>
      <c r="AV107" s="193"/>
      <c r="AW107" s="193"/>
      <c r="AX107" s="193"/>
      <c r="AY107" s="193"/>
      <c r="AZ107" s="193"/>
      <c r="BA107" s="193"/>
      <c r="BB107" s="193"/>
      <c r="BC107" s="193"/>
      <c r="BD107" s="193"/>
      <c r="BE107" s="193"/>
      <c r="BF107" s="193"/>
      <c r="BG107" s="193"/>
      <c r="BH107" s="193"/>
      <c r="BI107" s="193"/>
      <c r="BJ107" s="193"/>
      <c r="BK107" s="193"/>
      <c r="BL107" s="193"/>
      <c r="BM107" s="193"/>
      <c r="BN107" s="193"/>
      <c r="BO107" s="193"/>
      <c r="BP107" s="193"/>
      <c r="BQ107" s="194"/>
      <c r="BR107" s="6"/>
      <c r="BS107" s="6"/>
      <c r="BT107" s="6"/>
      <c r="BU107" s="6"/>
      <c r="BV107" s="6"/>
      <c r="BW107" s="6"/>
      <c r="BX107" s="6"/>
      <c r="BY107" s="6"/>
      <c r="BZ107" s="7"/>
      <c r="CB107" s="30" t="s">
        <v>170</v>
      </c>
    </row>
    <row r="108" spans="1:80" s="30" customFormat="1" ht="9.75" customHeight="1" x14ac:dyDescent="0.2">
      <c r="A108" s="39"/>
      <c r="B108" s="39"/>
      <c r="C108" s="187" t="s">
        <v>166</v>
      </c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  <c r="R108" s="193"/>
      <c r="S108" s="193"/>
      <c r="T108" s="193"/>
      <c r="U108" s="193"/>
      <c r="V108" s="193"/>
      <c r="W108" s="193"/>
      <c r="X108" s="193"/>
      <c r="Y108" s="193"/>
      <c r="Z108" s="193"/>
      <c r="AA108" s="193"/>
      <c r="AB108" s="193"/>
      <c r="AC108" s="193"/>
      <c r="AD108" s="193"/>
      <c r="AE108" s="193"/>
      <c r="AF108" s="193"/>
      <c r="AG108" s="193"/>
      <c r="AH108" s="193"/>
      <c r="AI108" s="193"/>
      <c r="AJ108" s="193"/>
      <c r="AK108" s="193"/>
      <c r="AL108" s="193"/>
      <c r="AM108" s="193"/>
      <c r="AN108" s="193"/>
      <c r="AO108" s="193"/>
      <c r="AP108" s="193"/>
      <c r="AQ108" s="193"/>
      <c r="AR108" s="193"/>
      <c r="AS108" s="193"/>
      <c r="AT108" s="193"/>
      <c r="AU108" s="193"/>
      <c r="AV108" s="193"/>
      <c r="AW108" s="193"/>
      <c r="AX108" s="193"/>
      <c r="AY108" s="193"/>
      <c r="AZ108" s="193"/>
      <c r="BA108" s="193"/>
      <c r="BB108" s="193"/>
      <c r="BC108" s="193"/>
      <c r="BD108" s="193"/>
      <c r="BE108" s="193"/>
      <c r="BF108" s="193"/>
      <c r="BG108" s="193"/>
      <c r="BH108" s="193"/>
      <c r="BI108" s="193"/>
      <c r="BJ108" s="193"/>
      <c r="BK108" s="193"/>
      <c r="BL108" s="193"/>
      <c r="BM108" s="193"/>
      <c r="BN108" s="193"/>
      <c r="BO108" s="193"/>
      <c r="BP108" s="193"/>
      <c r="BQ108" s="194"/>
      <c r="BR108" s="6"/>
      <c r="BS108" s="6"/>
      <c r="BT108" s="6"/>
      <c r="BU108" s="6"/>
      <c r="BV108" s="6"/>
      <c r="BW108" s="6"/>
      <c r="BX108" s="6"/>
      <c r="BY108" s="6"/>
      <c r="BZ108" s="7"/>
      <c r="CB108" s="30" t="s">
        <v>171</v>
      </c>
    </row>
    <row r="109" spans="1:80" s="30" customFormat="1" ht="25.5" customHeight="1" x14ac:dyDescent="0.2">
      <c r="A109" s="39"/>
      <c r="B109" s="39"/>
      <c r="C109" s="187" t="s">
        <v>172</v>
      </c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9"/>
      <c r="Y109" s="106">
        <v>3</v>
      </c>
      <c r="Z109" s="106"/>
      <c r="AA109" s="106"/>
      <c r="AB109" s="106"/>
      <c r="AC109" s="106"/>
      <c r="AD109" s="106">
        <v>0</v>
      </c>
      <c r="AE109" s="106"/>
      <c r="AF109" s="106"/>
      <c r="AG109" s="106"/>
      <c r="AH109" s="106"/>
      <c r="AI109" s="106">
        <v>3</v>
      </c>
      <c r="AJ109" s="106"/>
      <c r="AK109" s="106"/>
      <c r="AL109" s="106"/>
      <c r="AM109" s="106"/>
      <c r="AN109" s="106">
        <v>3</v>
      </c>
      <c r="AO109" s="106"/>
      <c r="AP109" s="106"/>
      <c r="AQ109" s="106"/>
      <c r="AR109" s="106"/>
      <c r="AS109" s="106">
        <v>0</v>
      </c>
      <c r="AT109" s="106"/>
      <c r="AU109" s="106"/>
      <c r="AV109" s="106"/>
      <c r="AW109" s="106"/>
      <c r="AX109" s="106">
        <v>3</v>
      </c>
      <c r="AY109" s="106"/>
      <c r="AZ109" s="106"/>
      <c r="BA109" s="106"/>
      <c r="BB109" s="106"/>
      <c r="BC109" s="106">
        <f>AN109-Y109</f>
        <v>0</v>
      </c>
      <c r="BD109" s="106"/>
      <c r="BE109" s="106"/>
      <c r="BF109" s="106"/>
      <c r="BG109" s="106"/>
      <c r="BH109" s="106">
        <f>AS109-AD109</f>
        <v>0</v>
      </c>
      <c r="BI109" s="106"/>
      <c r="BJ109" s="106"/>
      <c r="BK109" s="106"/>
      <c r="BL109" s="106"/>
      <c r="BM109" s="106">
        <v>0</v>
      </c>
      <c r="BN109" s="106"/>
      <c r="BO109" s="106"/>
      <c r="BP109" s="106"/>
      <c r="BQ109" s="106"/>
      <c r="BR109" s="6"/>
      <c r="BS109" s="6"/>
      <c r="BT109" s="6"/>
      <c r="BU109" s="6"/>
      <c r="BV109" s="6"/>
      <c r="BW109" s="6"/>
      <c r="BX109" s="6"/>
      <c r="BY109" s="6"/>
      <c r="BZ109" s="7"/>
    </row>
    <row r="110" spans="1:80" s="30" customFormat="1" ht="38.25" customHeight="1" x14ac:dyDescent="0.2">
      <c r="A110" s="39"/>
      <c r="B110" s="39"/>
      <c r="C110" s="187" t="s">
        <v>173</v>
      </c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9"/>
      <c r="Y110" s="106">
        <v>376</v>
      </c>
      <c r="Z110" s="106"/>
      <c r="AA110" s="106"/>
      <c r="AB110" s="106"/>
      <c r="AC110" s="106"/>
      <c r="AD110" s="106">
        <v>0</v>
      </c>
      <c r="AE110" s="106"/>
      <c r="AF110" s="106"/>
      <c r="AG110" s="106"/>
      <c r="AH110" s="106"/>
      <c r="AI110" s="106">
        <v>376</v>
      </c>
      <c r="AJ110" s="106"/>
      <c r="AK110" s="106"/>
      <c r="AL110" s="106"/>
      <c r="AM110" s="106"/>
      <c r="AN110" s="106">
        <v>300</v>
      </c>
      <c r="AO110" s="106"/>
      <c r="AP110" s="106"/>
      <c r="AQ110" s="106"/>
      <c r="AR110" s="106"/>
      <c r="AS110" s="106">
        <v>0</v>
      </c>
      <c r="AT110" s="106"/>
      <c r="AU110" s="106"/>
      <c r="AV110" s="106"/>
      <c r="AW110" s="106"/>
      <c r="AX110" s="106">
        <v>300</v>
      </c>
      <c r="AY110" s="106"/>
      <c r="AZ110" s="106"/>
      <c r="BA110" s="106"/>
      <c r="BB110" s="106"/>
      <c r="BC110" s="106">
        <f>AN110-Y110</f>
        <v>-76</v>
      </c>
      <c r="BD110" s="106"/>
      <c r="BE110" s="106"/>
      <c r="BF110" s="106"/>
      <c r="BG110" s="106"/>
      <c r="BH110" s="106">
        <f>AS110-AD110</f>
        <v>0</v>
      </c>
      <c r="BI110" s="106"/>
      <c r="BJ110" s="106"/>
      <c r="BK110" s="106"/>
      <c r="BL110" s="106"/>
      <c r="BM110" s="106">
        <v>-76</v>
      </c>
      <c r="BN110" s="106"/>
      <c r="BO110" s="106"/>
      <c r="BP110" s="106"/>
      <c r="BQ110" s="106"/>
      <c r="BR110" s="6"/>
      <c r="BS110" s="6"/>
      <c r="BT110" s="6"/>
      <c r="BU110" s="6"/>
      <c r="BV110" s="6"/>
      <c r="BW110" s="6"/>
      <c r="BX110" s="6"/>
      <c r="BY110" s="6"/>
      <c r="BZ110" s="7"/>
    </row>
    <row r="111" spans="1:80" s="30" customFormat="1" ht="38.25" customHeight="1" x14ac:dyDescent="0.2">
      <c r="A111" s="39"/>
      <c r="B111" s="39"/>
      <c r="C111" s="187" t="s">
        <v>174</v>
      </c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9"/>
      <c r="Y111" s="106">
        <v>1569</v>
      </c>
      <c r="Z111" s="106"/>
      <c r="AA111" s="106"/>
      <c r="AB111" s="106"/>
      <c r="AC111" s="106"/>
      <c r="AD111" s="106">
        <v>0</v>
      </c>
      <c r="AE111" s="106"/>
      <c r="AF111" s="106"/>
      <c r="AG111" s="106"/>
      <c r="AH111" s="106"/>
      <c r="AI111" s="106">
        <v>1569</v>
      </c>
      <c r="AJ111" s="106"/>
      <c r="AK111" s="106"/>
      <c r="AL111" s="106"/>
      <c r="AM111" s="106"/>
      <c r="AN111" s="106">
        <v>1481</v>
      </c>
      <c r="AO111" s="106"/>
      <c r="AP111" s="106"/>
      <c r="AQ111" s="106"/>
      <c r="AR111" s="106"/>
      <c r="AS111" s="106">
        <v>0</v>
      </c>
      <c r="AT111" s="106"/>
      <c r="AU111" s="106"/>
      <c r="AV111" s="106"/>
      <c r="AW111" s="106"/>
      <c r="AX111" s="106">
        <v>1481</v>
      </c>
      <c r="AY111" s="106"/>
      <c r="AZ111" s="106"/>
      <c r="BA111" s="106"/>
      <c r="BB111" s="106"/>
      <c r="BC111" s="106">
        <f>AN111-Y111</f>
        <v>-88</v>
      </c>
      <c r="BD111" s="106"/>
      <c r="BE111" s="106"/>
      <c r="BF111" s="106"/>
      <c r="BG111" s="106"/>
      <c r="BH111" s="106">
        <f>AS111-AD111</f>
        <v>0</v>
      </c>
      <c r="BI111" s="106"/>
      <c r="BJ111" s="106"/>
      <c r="BK111" s="106"/>
      <c r="BL111" s="106"/>
      <c r="BM111" s="106">
        <v>-88</v>
      </c>
      <c r="BN111" s="106"/>
      <c r="BO111" s="106"/>
      <c r="BP111" s="106"/>
      <c r="BQ111" s="106"/>
      <c r="BR111" s="6"/>
      <c r="BS111" s="6"/>
      <c r="BT111" s="6"/>
      <c r="BU111" s="6"/>
      <c r="BV111" s="6"/>
      <c r="BW111" s="6"/>
      <c r="BX111" s="6"/>
      <c r="BY111" s="6"/>
      <c r="BZ111" s="7"/>
    </row>
    <row r="112" spans="1:80" s="30" customFormat="1" ht="12.75" customHeight="1" x14ac:dyDescent="0.2">
      <c r="A112" s="39"/>
      <c r="B112" s="39"/>
      <c r="C112" s="187" t="s">
        <v>166</v>
      </c>
      <c r="D112" s="193"/>
      <c r="E112" s="193"/>
      <c r="F112" s="193"/>
      <c r="G112" s="193"/>
      <c r="H112" s="193"/>
      <c r="I112" s="193"/>
      <c r="J112" s="193"/>
      <c r="K112" s="193"/>
      <c r="L112" s="193"/>
      <c r="M112" s="193"/>
      <c r="N112" s="193"/>
      <c r="O112" s="193"/>
      <c r="P112" s="193"/>
      <c r="Q112" s="193"/>
      <c r="R112" s="193"/>
      <c r="S112" s="193"/>
      <c r="T112" s="193"/>
      <c r="U112" s="193"/>
      <c r="V112" s="193"/>
      <c r="W112" s="193"/>
      <c r="X112" s="193"/>
      <c r="Y112" s="193"/>
      <c r="Z112" s="193"/>
      <c r="AA112" s="193"/>
      <c r="AB112" s="193"/>
      <c r="AC112" s="193"/>
      <c r="AD112" s="193"/>
      <c r="AE112" s="193"/>
      <c r="AF112" s="193"/>
      <c r="AG112" s="193"/>
      <c r="AH112" s="193"/>
      <c r="AI112" s="193"/>
      <c r="AJ112" s="193"/>
      <c r="AK112" s="193"/>
      <c r="AL112" s="193"/>
      <c r="AM112" s="193"/>
      <c r="AN112" s="193"/>
      <c r="AO112" s="193"/>
      <c r="AP112" s="193"/>
      <c r="AQ112" s="193"/>
      <c r="AR112" s="193"/>
      <c r="AS112" s="193"/>
      <c r="AT112" s="193"/>
      <c r="AU112" s="193"/>
      <c r="AV112" s="193"/>
      <c r="AW112" s="193"/>
      <c r="AX112" s="193"/>
      <c r="AY112" s="193"/>
      <c r="AZ112" s="193"/>
      <c r="BA112" s="193"/>
      <c r="BB112" s="193"/>
      <c r="BC112" s="193"/>
      <c r="BD112" s="193"/>
      <c r="BE112" s="193"/>
      <c r="BF112" s="193"/>
      <c r="BG112" s="193"/>
      <c r="BH112" s="193"/>
      <c r="BI112" s="193"/>
      <c r="BJ112" s="193"/>
      <c r="BK112" s="193"/>
      <c r="BL112" s="193"/>
      <c r="BM112" s="193"/>
      <c r="BN112" s="193"/>
      <c r="BO112" s="193"/>
      <c r="BP112" s="193"/>
      <c r="BQ112" s="194"/>
      <c r="BR112" s="6"/>
      <c r="BS112" s="6"/>
      <c r="BT112" s="6"/>
      <c r="BU112" s="6"/>
      <c r="BV112" s="6"/>
      <c r="BW112" s="6"/>
      <c r="BX112" s="6"/>
      <c r="BY112" s="6"/>
      <c r="BZ112" s="7"/>
      <c r="CB112" s="30" t="s">
        <v>175</v>
      </c>
    </row>
    <row r="113" spans="1:80" s="30" customFormat="1" ht="6" customHeight="1" x14ac:dyDescent="0.2">
      <c r="A113" s="39"/>
      <c r="B113" s="39"/>
      <c r="C113" s="187" t="s">
        <v>166</v>
      </c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  <c r="P113" s="193"/>
      <c r="Q113" s="193"/>
      <c r="R113" s="193"/>
      <c r="S113" s="193"/>
      <c r="T113" s="193"/>
      <c r="U113" s="193"/>
      <c r="V113" s="193"/>
      <c r="W113" s="193"/>
      <c r="X113" s="193"/>
      <c r="Y113" s="193"/>
      <c r="Z113" s="193"/>
      <c r="AA113" s="193"/>
      <c r="AB113" s="193"/>
      <c r="AC113" s="193"/>
      <c r="AD113" s="193"/>
      <c r="AE113" s="193"/>
      <c r="AF113" s="193"/>
      <c r="AG113" s="193"/>
      <c r="AH113" s="193"/>
      <c r="AI113" s="193"/>
      <c r="AJ113" s="193"/>
      <c r="AK113" s="193"/>
      <c r="AL113" s="193"/>
      <c r="AM113" s="193"/>
      <c r="AN113" s="193"/>
      <c r="AO113" s="193"/>
      <c r="AP113" s="193"/>
      <c r="AQ113" s="193"/>
      <c r="AR113" s="193"/>
      <c r="AS113" s="193"/>
      <c r="AT113" s="193"/>
      <c r="AU113" s="193"/>
      <c r="AV113" s="193"/>
      <c r="AW113" s="193"/>
      <c r="AX113" s="193"/>
      <c r="AY113" s="193"/>
      <c r="AZ113" s="193"/>
      <c r="BA113" s="193"/>
      <c r="BB113" s="193"/>
      <c r="BC113" s="193"/>
      <c r="BD113" s="193"/>
      <c r="BE113" s="193"/>
      <c r="BF113" s="193"/>
      <c r="BG113" s="193"/>
      <c r="BH113" s="193"/>
      <c r="BI113" s="193"/>
      <c r="BJ113" s="193"/>
      <c r="BK113" s="193"/>
      <c r="BL113" s="193"/>
      <c r="BM113" s="193"/>
      <c r="BN113" s="193"/>
      <c r="BO113" s="193"/>
      <c r="BP113" s="193"/>
      <c r="BQ113" s="194"/>
      <c r="BR113" s="6"/>
      <c r="BS113" s="6"/>
      <c r="BT113" s="6"/>
      <c r="BU113" s="6"/>
      <c r="BV113" s="6"/>
      <c r="BW113" s="6"/>
      <c r="BX113" s="6"/>
      <c r="BY113" s="6"/>
      <c r="BZ113" s="7"/>
      <c r="CB113" s="30" t="s">
        <v>176</v>
      </c>
    </row>
    <row r="114" spans="1:80" s="30" customFormat="1" ht="25.5" customHeight="1" x14ac:dyDescent="0.2">
      <c r="A114" s="39"/>
      <c r="B114" s="39"/>
      <c r="C114" s="187" t="s">
        <v>177</v>
      </c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9"/>
      <c r="Y114" s="106">
        <v>170</v>
      </c>
      <c r="Z114" s="106"/>
      <c r="AA114" s="106"/>
      <c r="AB114" s="106"/>
      <c r="AC114" s="106"/>
      <c r="AD114" s="106">
        <v>0</v>
      </c>
      <c r="AE114" s="106"/>
      <c r="AF114" s="106"/>
      <c r="AG114" s="106"/>
      <c r="AH114" s="106"/>
      <c r="AI114" s="106">
        <v>170</v>
      </c>
      <c r="AJ114" s="106"/>
      <c r="AK114" s="106"/>
      <c r="AL114" s="106"/>
      <c r="AM114" s="106"/>
      <c r="AN114" s="106">
        <v>179</v>
      </c>
      <c r="AO114" s="106"/>
      <c r="AP114" s="106"/>
      <c r="AQ114" s="106"/>
      <c r="AR114" s="106"/>
      <c r="AS114" s="106">
        <v>0</v>
      </c>
      <c r="AT114" s="106"/>
      <c r="AU114" s="106"/>
      <c r="AV114" s="106"/>
      <c r="AW114" s="106"/>
      <c r="AX114" s="106">
        <v>179</v>
      </c>
      <c r="AY114" s="106"/>
      <c r="AZ114" s="106"/>
      <c r="BA114" s="106"/>
      <c r="BB114" s="106"/>
      <c r="BC114" s="106">
        <f>AN114-Y114</f>
        <v>9</v>
      </c>
      <c r="BD114" s="106"/>
      <c r="BE114" s="106"/>
      <c r="BF114" s="106"/>
      <c r="BG114" s="106"/>
      <c r="BH114" s="106">
        <f>AS114-AD114</f>
        <v>0</v>
      </c>
      <c r="BI114" s="106"/>
      <c r="BJ114" s="106"/>
      <c r="BK114" s="106"/>
      <c r="BL114" s="106"/>
      <c r="BM114" s="106">
        <v>9</v>
      </c>
      <c r="BN114" s="106"/>
      <c r="BO114" s="106"/>
      <c r="BP114" s="106"/>
      <c r="BQ114" s="106"/>
      <c r="BR114" s="6"/>
      <c r="BS114" s="6"/>
      <c r="BT114" s="6"/>
      <c r="BU114" s="6"/>
      <c r="BV114" s="6"/>
      <c r="BW114" s="6"/>
      <c r="BX114" s="6"/>
      <c r="BY114" s="6"/>
      <c r="BZ114" s="7"/>
    </row>
    <row r="115" spans="1:80" s="30" customFormat="1" ht="25.5" customHeight="1" x14ac:dyDescent="0.2">
      <c r="A115" s="39"/>
      <c r="B115" s="39"/>
      <c r="C115" s="187" t="s">
        <v>178</v>
      </c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9"/>
      <c r="Y115" s="106">
        <v>1612</v>
      </c>
      <c r="Z115" s="106"/>
      <c r="AA115" s="106"/>
      <c r="AB115" s="106"/>
      <c r="AC115" s="106"/>
      <c r="AD115" s="106">
        <v>0</v>
      </c>
      <c r="AE115" s="106"/>
      <c r="AF115" s="106"/>
      <c r="AG115" s="106"/>
      <c r="AH115" s="106"/>
      <c r="AI115" s="106">
        <v>1612</v>
      </c>
      <c r="AJ115" s="106"/>
      <c r="AK115" s="106"/>
      <c r="AL115" s="106"/>
      <c r="AM115" s="106"/>
      <c r="AN115" s="106">
        <v>1617</v>
      </c>
      <c r="AO115" s="106"/>
      <c r="AP115" s="106"/>
      <c r="AQ115" s="106"/>
      <c r="AR115" s="106"/>
      <c r="AS115" s="106">
        <v>0</v>
      </c>
      <c r="AT115" s="106"/>
      <c r="AU115" s="106"/>
      <c r="AV115" s="106"/>
      <c r="AW115" s="106"/>
      <c r="AX115" s="106">
        <v>1617</v>
      </c>
      <c r="AY115" s="106"/>
      <c r="AZ115" s="106"/>
      <c r="BA115" s="106"/>
      <c r="BB115" s="106"/>
      <c r="BC115" s="106">
        <f>AN115-Y115</f>
        <v>5</v>
      </c>
      <c r="BD115" s="106"/>
      <c r="BE115" s="106"/>
      <c r="BF115" s="106"/>
      <c r="BG115" s="106"/>
      <c r="BH115" s="106">
        <f>AS115-AD115</f>
        <v>0</v>
      </c>
      <c r="BI115" s="106"/>
      <c r="BJ115" s="106"/>
      <c r="BK115" s="106"/>
      <c r="BL115" s="106"/>
      <c r="BM115" s="106">
        <v>5</v>
      </c>
      <c r="BN115" s="106"/>
      <c r="BO115" s="106"/>
      <c r="BP115" s="106"/>
      <c r="BQ115" s="106"/>
      <c r="BR115" s="6"/>
      <c r="BS115" s="6"/>
      <c r="BT115" s="6"/>
      <c r="BU115" s="6"/>
      <c r="BV115" s="6"/>
      <c r="BW115" s="6"/>
      <c r="BX115" s="6"/>
      <c r="BY115" s="6"/>
      <c r="BZ115" s="7"/>
    </row>
    <row r="116" spans="1:80" s="30" customFormat="1" ht="25.5" customHeight="1" x14ac:dyDescent="0.2">
      <c r="A116" s="39"/>
      <c r="B116" s="39"/>
      <c r="C116" s="187" t="s">
        <v>180</v>
      </c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  <c r="AF116" s="193"/>
      <c r="AG116" s="193"/>
      <c r="AH116" s="193"/>
      <c r="AI116" s="193"/>
      <c r="AJ116" s="193"/>
      <c r="AK116" s="193"/>
      <c r="AL116" s="193"/>
      <c r="AM116" s="193"/>
      <c r="AN116" s="193"/>
      <c r="AO116" s="193"/>
      <c r="AP116" s="193"/>
      <c r="AQ116" s="193"/>
      <c r="AR116" s="193"/>
      <c r="AS116" s="193"/>
      <c r="AT116" s="193"/>
      <c r="AU116" s="193"/>
      <c r="AV116" s="193"/>
      <c r="AW116" s="193"/>
      <c r="AX116" s="193"/>
      <c r="AY116" s="193"/>
      <c r="AZ116" s="193"/>
      <c r="BA116" s="193"/>
      <c r="BB116" s="193"/>
      <c r="BC116" s="193"/>
      <c r="BD116" s="193"/>
      <c r="BE116" s="193"/>
      <c r="BF116" s="193"/>
      <c r="BG116" s="193"/>
      <c r="BH116" s="193"/>
      <c r="BI116" s="193"/>
      <c r="BJ116" s="193"/>
      <c r="BK116" s="193"/>
      <c r="BL116" s="193"/>
      <c r="BM116" s="193"/>
      <c r="BN116" s="193"/>
      <c r="BO116" s="193"/>
      <c r="BP116" s="193"/>
      <c r="BQ116" s="194"/>
      <c r="BR116" s="6"/>
      <c r="BS116" s="6"/>
      <c r="BT116" s="6"/>
      <c r="BU116" s="6"/>
      <c r="BV116" s="6"/>
      <c r="BW116" s="6"/>
      <c r="BX116" s="6"/>
      <c r="BY116" s="6"/>
      <c r="BZ116" s="7"/>
      <c r="CB116" s="30" t="s">
        <v>179</v>
      </c>
    </row>
    <row r="117" spans="1:80" s="30" customFormat="1" ht="6.75" customHeight="1" x14ac:dyDescent="0.2">
      <c r="A117" s="39"/>
      <c r="B117" s="39"/>
      <c r="C117" s="187" t="s">
        <v>180</v>
      </c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193"/>
      <c r="R117" s="193"/>
      <c r="S117" s="193"/>
      <c r="T117" s="193"/>
      <c r="U117" s="193"/>
      <c r="V117" s="193"/>
      <c r="W117" s="193"/>
      <c r="X117" s="193"/>
      <c r="Y117" s="193"/>
      <c r="Z117" s="193"/>
      <c r="AA117" s="193"/>
      <c r="AB117" s="193"/>
      <c r="AC117" s="193"/>
      <c r="AD117" s="193"/>
      <c r="AE117" s="193"/>
      <c r="AF117" s="193"/>
      <c r="AG117" s="193"/>
      <c r="AH117" s="193"/>
      <c r="AI117" s="193"/>
      <c r="AJ117" s="193"/>
      <c r="AK117" s="193"/>
      <c r="AL117" s="193"/>
      <c r="AM117" s="193"/>
      <c r="AN117" s="193"/>
      <c r="AO117" s="193"/>
      <c r="AP117" s="193"/>
      <c r="AQ117" s="193"/>
      <c r="AR117" s="193"/>
      <c r="AS117" s="193"/>
      <c r="AT117" s="193"/>
      <c r="AU117" s="193"/>
      <c r="AV117" s="193"/>
      <c r="AW117" s="193"/>
      <c r="AX117" s="193"/>
      <c r="AY117" s="193"/>
      <c r="AZ117" s="193"/>
      <c r="BA117" s="193"/>
      <c r="BB117" s="193"/>
      <c r="BC117" s="193"/>
      <c r="BD117" s="193"/>
      <c r="BE117" s="193"/>
      <c r="BF117" s="193"/>
      <c r="BG117" s="193"/>
      <c r="BH117" s="193"/>
      <c r="BI117" s="193"/>
      <c r="BJ117" s="193"/>
      <c r="BK117" s="193"/>
      <c r="BL117" s="193"/>
      <c r="BM117" s="193"/>
      <c r="BN117" s="193"/>
      <c r="BO117" s="193"/>
      <c r="BP117" s="193"/>
      <c r="BQ117" s="194"/>
      <c r="BR117" s="6"/>
      <c r="BS117" s="6"/>
      <c r="BT117" s="6"/>
      <c r="BU117" s="6"/>
      <c r="BV117" s="6"/>
      <c r="BW117" s="6"/>
      <c r="BX117" s="6"/>
      <c r="BY117" s="6"/>
      <c r="BZ117" s="7"/>
      <c r="CB117" s="30" t="s">
        <v>181</v>
      </c>
    </row>
    <row r="118" spans="1:80" s="30" customFormat="1" ht="38.25" customHeight="1" x14ac:dyDescent="0.2">
      <c r="A118" s="39"/>
      <c r="B118" s="39"/>
      <c r="C118" s="187" t="s">
        <v>182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9"/>
      <c r="Y118" s="106">
        <v>1</v>
      </c>
      <c r="Z118" s="106"/>
      <c r="AA118" s="106"/>
      <c r="AB118" s="106"/>
      <c r="AC118" s="106"/>
      <c r="AD118" s="106">
        <v>0</v>
      </c>
      <c r="AE118" s="106"/>
      <c r="AF118" s="106"/>
      <c r="AG118" s="106"/>
      <c r="AH118" s="106"/>
      <c r="AI118" s="106">
        <v>1</v>
      </c>
      <c r="AJ118" s="106"/>
      <c r="AK118" s="106"/>
      <c r="AL118" s="106"/>
      <c r="AM118" s="106"/>
      <c r="AN118" s="106">
        <v>0</v>
      </c>
      <c r="AO118" s="106"/>
      <c r="AP118" s="106"/>
      <c r="AQ118" s="106"/>
      <c r="AR118" s="106"/>
      <c r="AS118" s="106">
        <v>0</v>
      </c>
      <c r="AT118" s="106"/>
      <c r="AU118" s="106"/>
      <c r="AV118" s="106"/>
      <c r="AW118" s="106"/>
      <c r="AX118" s="106">
        <v>0</v>
      </c>
      <c r="AY118" s="106"/>
      <c r="AZ118" s="106"/>
      <c r="BA118" s="106"/>
      <c r="BB118" s="106"/>
      <c r="BC118" s="106">
        <f>AN118-Y118</f>
        <v>-1</v>
      </c>
      <c r="BD118" s="106"/>
      <c r="BE118" s="106"/>
      <c r="BF118" s="106"/>
      <c r="BG118" s="106"/>
      <c r="BH118" s="106">
        <f>AS118-AD118</f>
        <v>0</v>
      </c>
      <c r="BI118" s="106"/>
      <c r="BJ118" s="106"/>
      <c r="BK118" s="106"/>
      <c r="BL118" s="106"/>
      <c r="BM118" s="106">
        <v>-1</v>
      </c>
      <c r="BN118" s="106"/>
      <c r="BO118" s="106"/>
      <c r="BP118" s="106"/>
      <c r="BQ118" s="106"/>
      <c r="BR118" s="6"/>
      <c r="BS118" s="6"/>
      <c r="BT118" s="6"/>
      <c r="BU118" s="6"/>
      <c r="BV118" s="6"/>
      <c r="BW118" s="6"/>
      <c r="BX118" s="6"/>
      <c r="BY118" s="6"/>
      <c r="BZ118" s="7"/>
    </row>
    <row r="119" spans="1:80" s="30" customFormat="1" ht="38.25" customHeight="1" x14ac:dyDescent="0.2">
      <c r="A119" s="39"/>
      <c r="B119" s="39"/>
      <c r="C119" s="187" t="s">
        <v>183</v>
      </c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9"/>
      <c r="Y119" s="106">
        <v>1</v>
      </c>
      <c r="Z119" s="106"/>
      <c r="AA119" s="106"/>
      <c r="AB119" s="106"/>
      <c r="AC119" s="106"/>
      <c r="AD119" s="106">
        <v>0</v>
      </c>
      <c r="AE119" s="106"/>
      <c r="AF119" s="106"/>
      <c r="AG119" s="106"/>
      <c r="AH119" s="106"/>
      <c r="AI119" s="106">
        <v>1</v>
      </c>
      <c r="AJ119" s="106"/>
      <c r="AK119" s="106"/>
      <c r="AL119" s="106"/>
      <c r="AM119" s="106"/>
      <c r="AN119" s="106">
        <v>0</v>
      </c>
      <c r="AO119" s="106"/>
      <c r="AP119" s="106"/>
      <c r="AQ119" s="106"/>
      <c r="AR119" s="106"/>
      <c r="AS119" s="106">
        <v>0</v>
      </c>
      <c r="AT119" s="106"/>
      <c r="AU119" s="106"/>
      <c r="AV119" s="106"/>
      <c r="AW119" s="106"/>
      <c r="AX119" s="106">
        <v>0</v>
      </c>
      <c r="AY119" s="106"/>
      <c r="AZ119" s="106"/>
      <c r="BA119" s="106"/>
      <c r="BB119" s="106"/>
      <c r="BC119" s="106">
        <f>AN119-Y119</f>
        <v>-1</v>
      </c>
      <c r="BD119" s="106"/>
      <c r="BE119" s="106"/>
      <c r="BF119" s="106"/>
      <c r="BG119" s="106"/>
      <c r="BH119" s="106">
        <f>AS119-AD119</f>
        <v>0</v>
      </c>
      <c r="BI119" s="106"/>
      <c r="BJ119" s="106"/>
      <c r="BK119" s="106"/>
      <c r="BL119" s="106"/>
      <c r="BM119" s="106">
        <v>-1</v>
      </c>
      <c r="BN119" s="106"/>
      <c r="BO119" s="106"/>
      <c r="BP119" s="106"/>
      <c r="BQ119" s="106"/>
      <c r="BR119" s="6"/>
      <c r="BS119" s="6"/>
      <c r="BT119" s="6"/>
      <c r="BU119" s="6"/>
      <c r="BV119" s="6"/>
      <c r="BW119" s="6"/>
      <c r="BX119" s="6"/>
      <c r="BY119" s="6"/>
      <c r="BZ119" s="7"/>
    </row>
    <row r="120" spans="1:80" s="30" customFormat="1" ht="12.75" customHeight="1" x14ac:dyDescent="0.2">
      <c r="A120" s="39"/>
      <c r="B120" s="39"/>
      <c r="C120" s="187" t="s">
        <v>152</v>
      </c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  <c r="BD120" s="193"/>
      <c r="BE120" s="193"/>
      <c r="BF120" s="193"/>
      <c r="BG120" s="193"/>
      <c r="BH120" s="193"/>
      <c r="BI120" s="193"/>
      <c r="BJ120" s="193"/>
      <c r="BK120" s="193"/>
      <c r="BL120" s="193"/>
      <c r="BM120" s="193"/>
      <c r="BN120" s="193"/>
      <c r="BO120" s="193"/>
      <c r="BP120" s="193"/>
      <c r="BQ120" s="194"/>
      <c r="BR120" s="6"/>
      <c r="BS120" s="6"/>
      <c r="BT120" s="6"/>
      <c r="BU120" s="6"/>
      <c r="BV120" s="6"/>
      <c r="BW120" s="6"/>
      <c r="BX120" s="6"/>
      <c r="BY120" s="6"/>
      <c r="BZ120" s="7"/>
      <c r="CB120" s="30" t="s">
        <v>184</v>
      </c>
    </row>
    <row r="121" spans="1:80" s="30" customFormat="1" ht="5.25" customHeight="1" x14ac:dyDescent="0.2">
      <c r="A121" s="39"/>
      <c r="B121" s="39"/>
      <c r="C121" s="187" t="s">
        <v>152</v>
      </c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/>
      <c r="AE121" s="193"/>
      <c r="AF121" s="193"/>
      <c r="AG121" s="193"/>
      <c r="AH121" s="193"/>
      <c r="AI121" s="193"/>
      <c r="AJ121" s="193"/>
      <c r="AK121" s="193"/>
      <c r="AL121" s="193"/>
      <c r="AM121" s="193"/>
      <c r="AN121" s="193"/>
      <c r="AO121" s="193"/>
      <c r="AP121" s="193"/>
      <c r="AQ121" s="193"/>
      <c r="AR121" s="193"/>
      <c r="AS121" s="193"/>
      <c r="AT121" s="193"/>
      <c r="AU121" s="193"/>
      <c r="AV121" s="193"/>
      <c r="AW121" s="193"/>
      <c r="AX121" s="193"/>
      <c r="AY121" s="193"/>
      <c r="AZ121" s="193"/>
      <c r="BA121" s="193"/>
      <c r="BB121" s="193"/>
      <c r="BC121" s="193"/>
      <c r="BD121" s="193"/>
      <c r="BE121" s="193"/>
      <c r="BF121" s="193"/>
      <c r="BG121" s="193"/>
      <c r="BH121" s="193"/>
      <c r="BI121" s="193"/>
      <c r="BJ121" s="193"/>
      <c r="BK121" s="193"/>
      <c r="BL121" s="193"/>
      <c r="BM121" s="193"/>
      <c r="BN121" s="193"/>
      <c r="BO121" s="193"/>
      <c r="BP121" s="193"/>
      <c r="BQ121" s="194"/>
      <c r="BR121" s="6"/>
      <c r="BS121" s="6"/>
      <c r="BT121" s="6"/>
      <c r="BU121" s="6"/>
      <c r="BV121" s="6"/>
      <c r="BW121" s="6"/>
      <c r="BX121" s="6"/>
      <c r="BY121" s="6"/>
      <c r="BZ121" s="7"/>
      <c r="CB121" s="30" t="s">
        <v>185</v>
      </c>
    </row>
    <row r="122" spans="1:80" s="30" customFormat="1" ht="25.5" customHeight="1" x14ac:dyDescent="0.2">
      <c r="A122" s="39"/>
      <c r="B122" s="39"/>
      <c r="C122" s="187" t="s">
        <v>186</v>
      </c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9"/>
      <c r="Y122" s="106">
        <v>9</v>
      </c>
      <c r="Z122" s="106"/>
      <c r="AA122" s="106"/>
      <c r="AB122" s="106"/>
      <c r="AC122" s="106"/>
      <c r="AD122" s="106">
        <v>0</v>
      </c>
      <c r="AE122" s="106"/>
      <c r="AF122" s="106"/>
      <c r="AG122" s="106"/>
      <c r="AH122" s="106"/>
      <c r="AI122" s="106">
        <v>9</v>
      </c>
      <c r="AJ122" s="106"/>
      <c r="AK122" s="106"/>
      <c r="AL122" s="106"/>
      <c r="AM122" s="106"/>
      <c r="AN122" s="106">
        <v>9</v>
      </c>
      <c r="AO122" s="106"/>
      <c r="AP122" s="106"/>
      <c r="AQ122" s="106"/>
      <c r="AR122" s="106"/>
      <c r="AS122" s="106">
        <v>0</v>
      </c>
      <c r="AT122" s="106"/>
      <c r="AU122" s="106"/>
      <c r="AV122" s="106"/>
      <c r="AW122" s="106"/>
      <c r="AX122" s="106">
        <v>9</v>
      </c>
      <c r="AY122" s="106"/>
      <c r="AZ122" s="106"/>
      <c r="BA122" s="106"/>
      <c r="BB122" s="106"/>
      <c r="BC122" s="106">
        <f>AN122-Y122</f>
        <v>0</v>
      </c>
      <c r="BD122" s="106"/>
      <c r="BE122" s="106"/>
      <c r="BF122" s="106"/>
      <c r="BG122" s="106"/>
      <c r="BH122" s="106">
        <f>AS122-AD122</f>
        <v>0</v>
      </c>
      <c r="BI122" s="106"/>
      <c r="BJ122" s="106"/>
      <c r="BK122" s="106"/>
      <c r="BL122" s="106"/>
      <c r="BM122" s="106">
        <v>0</v>
      </c>
      <c r="BN122" s="106"/>
      <c r="BO122" s="106"/>
      <c r="BP122" s="106"/>
      <c r="BQ122" s="106"/>
      <c r="BR122" s="6"/>
      <c r="BS122" s="6"/>
      <c r="BT122" s="6"/>
      <c r="BU122" s="6"/>
      <c r="BV122" s="6"/>
      <c r="BW122" s="6"/>
      <c r="BX122" s="6"/>
      <c r="BY122" s="6"/>
      <c r="BZ122" s="7"/>
    </row>
    <row r="123" spans="1:80" s="30" customFormat="1" ht="25.5" customHeight="1" x14ac:dyDescent="0.2">
      <c r="A123" s="39"/>
      <c r="B123" s="39"/>
      <c r="C123" s="187" t="s">
        <v>187</v>
      </c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9"/>
      <c r="Y123" s="106">
        <v>6</v>
      </c>
      <c r="Z123" s="106"/>
      <c r="AA123" s="106"/>
      <c r="AB123" s="106"/>
      <c r="AC123" s="106"/>
      <c r="AD123" s="106">
        <v>0</v>
      </c>
      <c r="AE123" s="106"/>
      <c r="AF123" s="106"/>
      <c r="AG123" s="106"/>
      <c r="AH123" s="106"/>
      <c r="AI123" s="106">
        <v>6</v>
      </c>
      <c r="AJ123" s="106"/>
      <c r="AK123" s="106"/>
      <c r="AL123" s="106"/>
      <c r="AM123" s="106"/>
      <c r="AN123" s="106">
        <v>6</v>
      </c>
      <c r="AO123" s="106"/>
      <c r="AP123" s="106"/>
      <c r="AQ123" s="106"/>
      <c r="AR123" s="106"/>
      <c r="AS123" s="106">
        <v>0</v>
      </c>
      <c r="AT123" s="106"/>
      <c r="AU123" s="106"/>
      <c r="AV123" s="106"/>
      <c r="AW123" s="106"/>
      <c r="AX123" s="106">
        <v>6</v>
      </c>
      <c r="AY123" s="106"/>
      <c r="AZ123" s="106"/>
      <c r="BA123" s="106"/>
      <c r="BB123" s="106"/>
      <c r="BC123" s="106">
        <f>AN123-Y123</f>
        <v>0</v>
      </c>
      <c r="BD123" s="106"/>
      <c r="BE123" s="106"/>
      <c r="BF123" s="106"/>
      <c r="BG123" s="106"/>
      <c r="BH123" s="106">
        <f>AS123-AD123</f>
        <v>0</v>
      </c>
      <c r="BI123" s="106"/>
      <c r="BJ123" s="106"/>
      <c r="BK123" s="106"/>
      <c r="BL123" s="106"/>
      <c r="BM123" s="106">
        <v>0</v>
      </c>
      <c r="BN123" s="106"/>
      <c r="BO123" s="106"/>
      <c r="BP123" s="106"/>
      <c r="BQ123" s="106"/>
      <c r="BR123" s="6"/>
      <c r="BS123" s="6"/>
      <c r="BT123" s="6"/>
      <c r="BU123" s="6"/>
      <c r="BV123" s="6"/>
      <c r="BW123" s="6"/>
      <c r="BX123" s="6"/>
      <c r="BY123" s="6"/>
      <c r="BZ123" s="7"/>
    </row>
    <row r="124" spans="1:80" s="30" customFormat="1" ht="12.75" customHeight="1" x14ac:dyDescent="0.2">
      <c r="A124" s="39"/>
      <c r="B124" s="39"/>
      <c r="C124" s="187" t="s">
        <v>188</v>
      </c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9"/>
      <c r="Y124" s="106">
        <v>2</v>
      </c>
      <c r="Z124" s="106"/>
      <c r="AA124" s="106"/>
      <c r="AB124" s="106"/>
      <c r="AC124" s="106"/>
      <c r="AD124" s="106">
        <v>0</v>
      </c>
      <c r="AE124" s="106"/>
      <c r="AF124" s="106"/>
      <c r="AG124" s="106"/>
      <c r="AH124" s="106"/>
      <c r="AI124" s="106">
        <v>2</v>
      </c>
      <c r="AJ124" s="106"/>
      <c r="AK124" s="106"/>
      <c r="AL124" s="106"/>
      <c r="AM124" s="106"/>
      <c r="AN124" s="106">
        <v>2</v>
      </c>
      <c r="AO124" s="106"/>
      <c r="AP124" s="106"/>
      <c r="AQ124" s="106"/>
      <c r="AR124" s="106"/>
      <c r="AS124" s="106">
        <v>0</v>
      </c>
      <c r="AT124" s="106"/>
      <c r="AU124" s="106"/>
      <c r="AV124" s="106"/>
      <c r="AW124" s="106"/>
      <c r="AX124" s="106">
        <v>2</v>
      </c>
      <c r="AY124" s="106"/>
      <c r="AZ124" s="106"/>
      <c r="BA124" s="106"/>
      <c r="BB124" s="106"/>
      <c r="BC124" s="106">
        <f>AN124-Y124</f>
        <v>0</v>
      </c>
      <c r="BD124" s="106"/>
      <c r="BE124" s="106"/>
      <c r="BF124" s="106"/>
      <c r="BG124" s="106"/>
      <c r="BH124" s="106">
        <f>AS124-AD124</f>
        <v>0</v>
      </c>
      <c r="BI124" s="106"/>
      <c r="BJ124" s="106"/>
      <c r="BK124" s="106"/>
      <c r="BL124" s="106"/>
      <c r="BM124" s="106">
        <v>0</v>
      </c>
      <c r="BN124" s="106"/>
      <c r="BO124" s="106"/>
      <c r="BP124" s="106"/>
      <c r="BQ124" s="106"/>
      <c r="BR124" s="6"/>
      <c r="BS124" s="6"/>
      <c r="BT124" s="6"/>
      <c r="BU124" s="6"/>
      <c r="BV124" s="6"/>
      <c r="BW124" s="6"/>
      <c r="BX124" s="6"/>
      <c r="BY124" s="6"/>
      <c r="BZ124" s="7"/>
    </row>
    <row r="125" spans="1:80" s="30" customFormat="1" ht="12.75" customHeight="1" x14ac:dyDescent="0.2">
      <c r="A125" s="39"/>
      <c r="B125" s="39"/>
      <c r="C125" s="187" t="s">
        <v>189</v>
      </c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9"/>
      <c r="Y125" s="106">
        <v>2005</v>
      </c>
      <c r="Z125" s="106"/>
      <c r="AA125" s="106"/>
      <c r="AB125" s="106"/>
      <c r="AC125" s="106"/>
      <c r="AD125" s="106">
        <v>0</v>
      </c>
      <c r="AE125" s="106"/>
      <c r="AF125" s="106"/>
      <c r="AG125" s="106"/>
      <c r="AH125" s="106"/>
      <c r="AI125" s="106">
        <v>2005</v>
      </c>
      <c r="AJ125" s="106"/>
      <c r="AK125" s="106"/>
      <c r="AL125" s="106"/>
      <c r="AM125" s="106"/>
      <c r="AN125" s="106">
        <v>2004</v>
      </c>
      <c r="AO125" s="106"/>
      <c r="AP125" s="106"/>
      <c r="AQ125" s="106"/>
      <c r="AR125" s="106"/>
      <c r="AS125" s="106">
        <v>0</v>
      </c>
      <c r="AT125" s="106"/>
      <c r="AU125" s="106"/>
      <c r="AV125" s="106"/>
      <c r="AW125" s="106"/>
      <c r="AX125" s="106">
        <v>2004</v>
      </c>
      <c r="AY125" s="106"/>
      <c r="AZ125" s="106"/>
      <c r="BA125" s="106"/>
      <c r="BB125" s="106"/>
      <c r="BC125" s="106">
        <f>AN125-Y125</f>
        <v>-1</v>
      </c>
      <c r="BD125" s="106"/>
      <c r="BE125" s="106"/>
      <c r="BF125" s="106"/>
      <c r="BG125" s="106"/>
      <c r="BH125" s="106">
        <f>AS125-AD125</f>
        <v>0</v>
      </c>
      <c r="BI125" s="106"/>
      <c r="BJ125" s="106"/>
      <c r="BK125" s="106"/>
      <c r="BL125" s="106"/>
      <c r="BM125" s="106">
        <v>-1</v>
      </c>
      <c r="BN125" s="106"/>
      <c r="BO125" s="106"/>
      <c r="BP125" s="106"/>
      <c r="BQ125" s="106"/>
      <c r="BR125" s="6"/>
      <c r="BS125" s="6"/>
      <c r="BT125" s="6"/>
      <c r="BU125" s="6"/>
      <c r="BV125" s="6"/>
      <c r="BW125" s="6"/>
      <c r="BX125" s="6"/>
      <c r="BY125" s="6"/>
      <c r="BZ125" s="7"/>
    </row>
    <row r="126" spans="1:80" s="30" customFormat="1" ht="12.75" customHeight="1" x14ac:dyDescent="0.2">
      <c r="A126" s="39"/>
      <c r="B126" s="39"/>
      <c r="C126" s="187" t="s">
        <v>191</v>
      </c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  <c r="R126" s="193"/>
      <c r="S126" s="193"/>
      <c r="T126" s="193"/>
      <c r="U126" s="193"/>
      <c r="V126" s="193"/>
      <c r="W126" s="193"/>
      <c r="X126" s="193"/>
      <c r="Y126" s="193"/>
      <c r="Z126" s="193"/>
      <c r="AA126" s="193"/>
      <c r="AB126" s="193"/>
      <c r="AC126" s="193"/>
      <c r="AD126" s="193"/>
      <c r="AE126" s="193"/>
      <c r="AF126" s="193"/>
      <c r="AG126" s="193"/>
      <c r="AH126" s="193"/>
      <c r="AI126" s="193"/>
      <c r="AJ126" s="193"/>
      <c r="AK126" s="193"/>
      <c r="AL126" s="193"/>
      <c r="AM126" s="193"/>
      <c r="AN126" s="193"/>
      <c r="AO126" s="193"/>
      <c r="AP126" s="193"/>
      <c r="AQ126" s="193"/>
      <c r="AR126" s="193"/>
      <c r="AS126" s="193"/>
      <c r="AT126" s="193"/>
      <c r="AU126" s="193"/>
      <c r="AV126" s="193"/>
      <c r="AW126" s="193"/>
      <c r="AX126" s="193"/>
      <c r="AY126" s="193"/>
      <c r="AZ126" s="193"/>
      <c r="BA126" s="193"/>
      <c r="BB126" s="193"/>
      <c r="BC126" s="193"/>
      <c r="BD126" s="193"/>
      <c r="BE126" s="193"/>
      <c r="BF126" s="193"/>
      <c r="BG126" s="193"/>
      <c r="BH126" s="193"/>
      <c r="BI126" s="193"/>
      <c r="BJ126" s="193"/>
      <c r="BK126" s="193"/>
      <c r="BL126" s="193"/>
      <c r="BM126" s="193"/>
      <c r="BN126" s="193"/>
      <c r="BO126" s="193"/>
      <c r="BP126" s="193"/>
      <c r="BQ126" s="194"/>
      <c r="BR126" s="6"/>
      <c r="BS126" s="6"/>
      <c r="BT126" s="6"/>
      <c r="BU126" s="6"/>
      <c r="BV126" s="6"/>
      <c r="BW126" s="6"/>
      <c r="BX126" s="6"/>
      <c r="BY126" s="6"/>
      <c r="BZ126" s="7"/>
      <c r="CB126" s="30" t="s">
        <v>190</v>
      </c>
    </row>
    <row r="127" spans="1:80" s="192" customFormat="1" x14ac:dyDescent="0.2">
      <c r="A127" s="119"/>
      <c r="B127" s="119"/>
      <c r="C127" s="184" t="s">
        <v>192</v>
      </c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1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  <c r="BI127" s="150"/>
      <c r="BJ127" s="150"/>
      <c r="BK127" s="150"/>
      <c r="BL127" s="150"/>
      <c r="BM127" s="150"/>
      <c r="BN127" s="150"/>
      <c r="BO127" s="150"/>
      <c r="BP127" s="150"/>
      <c r="BQ127" s="150"/>
      <c r="BR127" s="182"/>
      <c r="BS127" s="182"/>
      <c r="BT127" s="182"/>
      <c r="BU127" s="182"/>
      <c r="BV127" s="182"/>
      <c r="BW127" s="182"/>
      <c r="BX127" s="182"/>
      <c r="BY127" s="182"/>
      <c r="BZ127" s="183"/>
    </row>
    <row r="128" spans="1:80" s="30" customFormat="1" ht="38.25" customHeight="1" x14ac:dyDescent="0.2">
      <c r="A128" s="39"/>
      <c r="B128" s="39"/>
      <c r="C128" s="187" t="s">
        <v>193</v>
      </c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9"/>
      <c r="Y128" s="106">
        <v>8325</v>
      </c>
      <c r="Z128" s="106"/>
      <c r="AA128" s="106"/>
      <c r="AB128" s="106"/>
      <c r="AC128" s="106"/>
      <c r="AD128" s="106">
        <v>0</v>
      </c>
      <c r="AE128" s="106"/>
      <c r="AF128" s="106"/>
      <c r="AG128" s="106"/>
      <c r="AH128" s="106"/>
      <c r="AI128" s="106">
        <v>8325</v>
      </c>
      <c r="AJ128" s="106"/>
      <c r="AK128" s="106"/>
      <c r="AL128" s="106"/>
      <c r="AM128" s="106"/>
      <c r="AN128" s="106">
        <v>9009.64</v>
      </c>
      <c r="AO128" s="106"/>
      <c r="AP128" s="106"/>
      <c r="AQ128" s="106"/>
      <c r="AR128" s="106"/>
      <c r="AS128" s="106">
        <v>0</v>
      </c>
      <c r="AT128" s="106"/>
      <c r="AU128" s="106"/>
      <c r="AV128" s="106"/>
      <c r="AW128" s="106"/>
      <c r="AX128" s="106">
        <v>9009.64</v>
      </c>
      <c r="AY128" s="106"/>
      <c r="AZ128" s="106"/>
      <c r="BA128" s="106"/>
      <c r="BB128" s="106"/>
      <c r="BC128" s="106">
        <f>AN128-Y128</f>
        <v>684.63999999999942</v>
      </c>
      <c r="BD128" s="106"/>
      <c r="BE128" s="106"/>
      <c r="BF128" s="106"/>
      <c r="BG128" s="106"/>
      <c r="BH128" s="106">
        <f>AS128-AD128</f>
        <v>0</v>
      </c>
      <c r="BI128" s="106"/>
      <c r="BJ128" s="106"/>
      <c r="BK128" s="106"/>
      <c r="BL128" s="106"/>
      <c r="BM128" s="106">
        <v>684.63999999999942</v>
      </c>
      <c r="BN128" s="106"/>
      <c r="BO128" s="106"/>
      <c r="BP128" s="106"/>
      <c r="BQ128" s="106"/>
      <c r="BR128" s="6"/>
      <c r="BS128" s="6"/>
      <c r="BT128" s="6"/>
      <c r="BU128" s="6"/>
      <c r="BV128" s="6"/>
      <c r="BW128" s="6"/>
      <c r="BX128" s="6"/>
      <c r="BY128" s="6"/>
      <c r="BZ128" s="7"/>
    </row>
    <row r="129" spans="1:80" s="30" customFormat="1" ht="25.5" customHeight="1" x14ac:dyDescent="0.2">
      <c r="A129" s="39"/>
      <c r="B129" s="39"/>
      <c r="C129" s="187" t="s">
        <v>195</v>
      </c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  <c r="Q129" s="193"/>
      <c r="R129" s="193"/>
      <c r="S129" s="193"/>
      <c r="T129" s="193"/>
      <c r="U129" s="193"/>
      <c r="V129" s="193"/>
      <c r="W129" s="193"/>
      <c r="X129" s="193"/>
      <c r="Y129" s="193"/>
      <c r="Z129" s="193"/>
      <c r="AA129" s="193"/>
      <c r="AB129" s="193"/>
      <c r="AC129" s="193"/>
      <c r="AD129" s="193"/>
      <c r="AE129" s="193"/>
      <c r="AF129" s="193"/>
      <c r="AG129" s="193"/>
      <c r="AH129" s="193"/>
      <c r="AI129" s="193"/>
      <c r="AJ129" s="193"/>
      <c r="AK129" s="193"/>
      <c r="AL129" s="193"/>
      <c r="AM129" s="193"/>
      <c r="AN129" s="193"/>
      <c r="AO129" s="193"/>
      <c r="AP129" s="193"/>
      <c r="AQ129" s="193"/>
      <c r="AR129" s="193"/>
      <c r="AS129" s="193"/>
      <c r="AT129" s="193"/>
      <c r="AU129" s="193"/>
      <c r="AV129" s="193"/>
      <c r="AW129" s="193"/>
      <c r="AX129" s="193"/>
      <c r="AY129" s="193"/>
      <c r="AZ129" s="193"/>
      <c r="BA129" s="193"/>
      <c r="BB129" s="193"/>
      <c r="BC129" s="193"/>
      <c r="BD129" s="193"/>
      <c r="BE129" s="193"/>
      <c r="BF129" s="193"/>
      <c r="BG129" s="193"/>
      <c r="BH129" s="193"/>
      <c r="BI129" s="193"/>
      <c r="BJ129" s="193"/>
      <c r="BK129" s="193"/>
      <c r="BL129" s="193"/>
      <c r="BM129" s="193"/>
      <c r="BN129" s="193"/>
      <c r="BO129" s="193"/>
      <c r="BP129" s="193"/>
      <c r="BQ129" s="194"/>
      <c r="BR129" s="6"/>
      <c r="BS129" s="6"/>
      <c r="BT129" s="6"/>
      <c r="BU129" s="6"/>
      <c r="BV129" s="6"/>
      <c r="BW129" s="6"/>
      <c r="BX129" s="6"/>
      <c r="BY129" s="6"/>
      <c r="BZ129" s="7"/>
      <c r="CB129" s="30" t="s">
        <v>194</v>
      </c>
    </row>
    <row r="130" spans="1:80" s="30" customFormat="1" ht="25.5" customHeight="1" x14ac:dyDescent="0.2">
      <c r="A130" s="39"/>
      <c r="B130" s="39"/>
      <c r="C130" s="187" t="s">
        <v>196</v>
      </c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9"/>
      <c r="Y130" s="106">
        <v>594</v>
      </c>
      <c r="Z130" s="106"/>
      <c r="AA130" s="106"/>
      <c r="AB130" s="106"/>
      <c r="AC130" s="106"/>
      <c r="AD130" s="106">
        <v>0</v>
      </c>
      <c r="AE130" s="106"/>
      <c r="AF130" s="106"/>
      <c r="AG130" s="106"/>
      <c r="AH130" s="106"/>
      <c r="AI130" s="106">
        <v>594</v>
      </c>
      <c r="AJ130" s="106"/>
      <c r="AK130" s="106"/>
      <c r="AL130" s="106"/>
      <c r="AM130" s="106"/>
      <c r="AN130" s="106">
        <v>601.57000000000005</v>
      </c>
      <c r="AO130" s="106"/>
      <c r="AP130" s="106"/>
      <c r="AQ130" s="106"/>
      <c r="AR130" s="106"/>
      <c r="AS130" s="106">
        <v>0</v>
      </c>
      <c r="AT130" s="106"/>
      <c r="AU130" s="106"/>
      <c r="AV130" s="106"/>
      <c r="AW130" s="106"/>
      <c r="AX130" s="106">
        <v>601.57000000000005</v>
      </c>
      <c r="AY130" s="106"/>
      <c r="AZ130" s="106"/>
      <c r="BA130" s="106"/>
      <c r="BB130" s="106"/>
      <c r="BC130" s="106">
        <f>AN130-Y130</f>
        <v>7.57000000000005</v>
      </c>
      <c r="BD130" s="106"/>
      <c r="BE130" s="106"/>
      <c r="BF130" s="106"/>
      <c r="BG130" s="106"/>
      <c r="BH130" s="106">
        <f>AS130-AD130</f>
        <v>0</v>
      </c>
      <c r="BI130" s="106"/>
      <c r="BJ130" s="106"/>
      <c r="BK130" s="106"/>
      <c r="BL130" s="106"/>
      <c r="BM130" s="106">
        <v>7.57000000000005</v>
      </c>
      <c r="BN130" s="106"/>
      <c r="BO130" s="106"/>
      <c r="BP130" s="106"/>
      <c r="BQ130" s="106"/>
      <c r="BR130" s="6"/>
      <c r="BS130" s="6"/>
      <c r="BT130" s="6"/>
      <c r="BU130" s="6"/>
      <c r="BV130" s="6"/>
      <c r="BW130" s="6"/>
      <c r="BX130" s="6"/>
      <c r="BY130" s="6"/>
      <c r="BZ130" s="7"/>
    </row>
    <row r="131" spans="1:80" s="30" customFormat="1" ht="25.5" customHeight="1" x14ac:dyDescent="0.2">
      <c r="A131" s="39"/>
      <c r="B131" s="39"/>
      <c r="C131" s="187" t="s">
        <v>198</v>
      </c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193"/>
      <c r="R131" s="193"/>
      <c r="S131" s="193"/>
      <c r="T131" s="193"/>
      <c r="U131" s="193"/>
      <c r="V131" s="193"/>
      <c r="W131" s="193"/>
      <c r="X131" s="193"/>
      <c r="Y131" s="193"/>
      <c r="Z131" s="193"/>
      <c r="AA131" s="193"/>
      <c r="AB131" s="193"/>
      <c r="AC131" s="193"/>
      <c r="AD131" s="193"/>
      <c r="AE131" s="193"/>
      <c r="AF131" s="193"/>
      <c r="AG131" s="193"/>
      <c r="AH131" s="193"/>
      <c r="AI131" s="193"/>
      <c r="AJ131" s="193"/>
      <c r="AK131" s="193"/>
      <c r="AL131" s="193"/>
      <c r="AM131" s="193"/>
      <c r="AN131" s="193"/>
      <c r="AO131" s="193"/>
      <c r="AP131" s="193"/>
      <c r="AQ131" s="193"/>
      <c r="AR131" s="193"/>
      <c r="AS131" s="193"/>
      <c r="AT131" s="193"/>
      <c r="AU131" s="193"/>
      <c r="AV131" s="193"/>
      <c r="AW131" s="193"/>
      <c r="AX131" s="193"/>
      <c r="AY131" s="193"/>
      <c r="AZ131" s="193"/>
      <c r="BA131" s="193"/>
      <c r="BB131" s="193"/>
      <c r="BC131" s="193"/>
      <c r="BD131" s="193"/>
      <c r="BE131" s="193"/>
      <c r="BF131" s="193"/>
      <c r="BG131" s="193"/>
      <c r="BH131" s="193"/>
      <c r="BI131" s="193"/>
      <c r="BJ131" s="193"/>
      <c r="BK131" s="193"/>
      <c r="BL131" s="193"/>
      <c r="BM131" s="193"/>
      <c r="BN131" s="193"/>
      <c r="BO131" s="193"/>
      <c r="BP131" s="193"/>
      <c r="BQ131" s="194"/>
      <c r="BR131" s="6"/>
      <c r="BS131" s="6"/>
      <c r="BT131" s="6"/>
      <c r="BU131" s="6"/>
      <c r="BV131" s="6"/>
      <c r="BW131" s="6"/>
      <c r="BX131" s="6"/>
      <c r="BY131" s="6"/>
      <c r="BZ131" s="7"/>
      <c r="CB131" s="30" t="s">
        <v>197</v>
      </c>
    </row>
    <row r="132" spans="1:80" s="30" customFormat="1" ht="25.5" customHeight="1" x14ac:dyDescent="0.2">
      <c r="A132" s="39"/>
      <c r="B132" s="39"/>
      <c r="C132" s="187" t="s">
        <v>199</v>
      </c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9"/>
      <c r="Y132" s="106">
        <v>7950</v>
      </c>
      <c r="Z132" s="106"/>
      <c r="AA132" s="106"/>
      <c r="AB132" s="106"/>
      <c r="AC132" s="106"/>
      <c r="AD132" s="106">
        <v>0</v>
      </c>
      <c r="AE132" s="106"/>
      <c r="AF132" s="106"/>
      <c r="AG132" s="106"/>
      <c r="AH132" s="106"/>
      <c r="AI132" s="106">
        <v>7950</v>
      </c>
      <c r="AJ132" s="106"/>
      <c r="AK132" s="106"/>
      <c r="AL132" s="106"/>
      <c r="AM132" s="106"/>
      <c r="AN132" s="106">
        <v>7300.69</v>
      </c>
      <c r="AO132" s="106"/>
      <c r="AP132" s="106"/>
      <c r="AQ132" s="106"/>
      <c r="AR132" s="106"/>
      <c r="AS132" s="106">
        <v>0</v>
      </c>
      <c r="AT132" s="106"/>
      <c r="AU132" s="106"/>
      <c r="AV132" s="106"/>
      <c r="AW132" s="106"/>
      <c r="AX132" s="106">
        <v>7300.69</v>
      </c>
      <c r="AY132" s="106"/>
      <c r="AZ132" s="106"/>
      <c r="BA132" s="106"/>
      <c r="BB132" s="106"/>
      <c r="BC132" s="106">
        <f>AN132-Y132</f>
        <v>-649.3100000000004</v>
      </c>
      <c r="BD132" s="106"/>
      <c r="BE132" s="106"/>
      <c r="BF132" s="106"/>
      <c r="BG132" s="106"/>
      <c r="BH132" s="106">
        <f>AS132-AD132</f>
        <v>0</v>
      </c>
      <c r="BI132" s="106"/>
      <c r="BJ132" s="106"/>
      <c r="BK132" s="106"/>
      <c r="BL132" s="106"/>
      <c r="BM132" s="106">
        <v>-649.3100000000004</v>
      </c>
      <c r="BN132" s="106"/>
      <c r="BO132" s="106"/>
      <c r="BP132" s="106"/>
      <c r="BQ132" s="106"/>
      <c r="BR132" s="6"/>
      <c r="BS132" s="6"/>
      <c r="BT132" s="6"/>
      <c r="BU132" s="6"/>
      <c r="BV132" s="6"/>
      <c r="BW132" s="6"/>
      <c r="BX132" s="6"/>
      <c r="BY132" s="6"/>
      <c r="BZ132" s="7"/>
    </row>
    <row r="133" spans="1:80" s="30" customFormat="1" ht="12.75" customHeight="1" x14ac:dyDescent="0.2">
      <c r="A133" s="39"/>
      <c r="B133" s="39"/>
      <c r="C133" s="187" t="s">
        <v>201</v>
      </c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3"/>
      <c r="O133" s="193"/>
      <c r="P133" s="193"/>
      <c r="Q133" s="193"/>
      <c r="R133" s="193"/>
      <c r="S133" s="193"/>
      <c r="T133" s="193"/>
      <c r="U133" s="193"/>
      <c r="V133" s="193"/>
      <c r="W133" s="193"/>
      <c r="X133" s="193"/>
      <c r="Y133" s="193"/>
      <c r="Z133" s="193"/>
      <c r="AA133" s="193"/>
      <c r="AB133" s="193"/>
      <c r="AC133" s="193"/>
      <c r="AD133" s="193"/>
      <c r="AE133" s="193"/>
      <c r="AF133" s="193"/>
      <c r="AG133" s="193"/>
      <c r="AH133" s="193"/>
      <c r="AI133" s="193"/>
      <c r="AJ133" s="193"/>
      <c r="AK133" s="193"/>
      <c r="AL133" s="193"/>
      <c r="AM133" s="193"/>
      <c r="AN133" s="193"/>
      <c r="AO133" s="193"/>
      <c r="AP133" s="193"/>
      <c r="AQ133" s="193"/>
      <c r="AR133" s="193"/>
      <c r="AS133" s="193"/>
      <c r="AT133" s="193"/>
      <c r="AU133" s="193"/>
      <c r="AV133" s="193"/>
      <c r="AW133" s="193"/>
      <c r="AX133" s="193"/>
      <c r="AY133" s="193"/>
      <c r="AZ133" s="193"/>
      <c r="BA133" s="193"/>
      <c r="BB133" s="193"/>
      <c r="BC133" s="193"/>
      <c r="BD133" s="193"/>
      <c r="BE133" s="193"/>
      <c r="BF133" s="193"/>
      <c r="BG133" s="193"/>
      <c r="BH133" s="193"/>
      <c r="BI133" s="193"/>
      <c r="BJ133" s="193"/>
      <c r="BK133" s="193"/>
      <c r="BL133" s="193"/>
      <c r="BM133" s="193"/>
      <c r="BN133" s="193"/>
      <c r="BO133" s="193"/>
      <c r="BP133" s="193"/>
      <c r="BQ133" s="194"/>
      <c r="BR133" s="6"/>
      <c r="BS133" s="6"/>
      <c r="BT133" s="6"/>
      <c r="BU133" s="6"/>
      <c r="BV133" s="6"/>
      <c r="BW133" s="6"/>
      <c r="BX133" s="6"/>
      <c r="BY133" s="6"/>
      <c r="BZ133" s="7"/>
      <c r="CB133" s="30" t="s">
        <v>200</v>
      </c>
    </row>
    <row r="134" spans="1:80" s="30" customFormat="1" ht="51" customHeight="1" x14ac:dyDescent="0.2">
      <c r="A134" s="39"/>
      <c r="B134" s="39"/>
      <c r="C134" s="187" t="s">
        <v>202</v>
      </c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9"/>
      <c r="Y134" s="106">
        <v>16127</v>
      </c>
      <c r="Z134" s="106"/>
      <c r="AA134" s="106"/>
      <c r="AB134" s="106"/>
      <c r="AC134" s="106"/>
      <c r="AD134" s="106">
        <v>0</v>
      </c>
      <c r="AE134" s="106"/>
      <c r="AF134" s="106"/>
      <c r="AG134" s="106"/>
      <c r="AH134" s="106"/>
      <c r="AI134" s="106">
        <v>16127</v>
      </c>
      <c r="AJ134" s="106"/>
      <c r="AK134" s="106"/>
      <c r="AL134" s="106"/>
      <c r="AM134" s="106"/>
      <c r="AN134" s="106">
        <v>17493.849999999999</v>
      </c>
      <c r="AO134" s="106"/>
      <c r="AP134" s="106"/>
      <c r="AQ134" s="106"/>
      <c r="AR134" s="106"/>
      <c r="AS134" s="106">
        <v>0</v>
      </c>
      <c r="AT134" s="106"/>
      <c r="AU134" s="106"/>
      <c r="AV134" s="106"/>
      <c r="AW134" s="106"/>
      <c r="AX134" s="106">
        <v>17493.849999999999</v>
      </c>
      <c r="AY134" s="106"/>
      <c r="AZ134" s="106"/>
      <c r="BA134" s="106"/>
      <c r="BB134" s="106"/>
      <c r="BC134" s="106">
        <f>AN134-Y134</f>
        <v>1366.8499999999985</v>
      </c>
      <c r="BD134" s="106"/>
      <c r="BE134" s="106"/>
      <c r="BF134" s="106"/>
      <c r="BG134" s="106"/>
      <c r="BH134" s="106">
        <f>AS134-AD134</f>
        <v>0</v>
      </c>
      <c r="BI134" s="106"/>
      <c r="BJ134" s="106"/>
      <c r="BK134" s="106"/>
      <c r="BL134" s="106"/>
      <c r="BM134" s="106">
        <v>1366.8499999999985</v>
      </c>
      <c r="BN134" s="106"/>
      <c r="BO134" s="106"/>
      <c r="BP134" s="106"/>
      <c r="BQ134" s="106"/>
      <c r="BR134" s="6"/>
      <c r="BS134" s="6"/>
      <c r="BT134" s="6"/>
      <c r="BU134" s="6"/>
      <c r="BV134" s="6"/>
      <c r="BW134" s="6"/>
      <c r="BX134" s="6"/>
      <c r="BY134" s="6"/>
      <c r="BZ134" s="7"/>
    </row>
    <row r="135" spans="1:80" s="30" customFormat="1" ht="25.5" customHeight="1" x14ac:dyDescent="0.2">
      <c r="A135" s="39"/>
      <c r="B135" s="39"/>
      <c r="C135" s="187" t="s">
        <v>204</v>
      </c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93"/>
      <c r="Q135" s="193"/>
      <c r="R135" s="193"/>
      <c r="S135" s="193"/>
      <c r="T135" s="193"/>
      <c r="U135" s="193"/>
      <c r="V135" s="193"/>
      <c r="W135" s="193"/>
      <c r="X135" s="193"/>
      <c r="Y135" s="193"/>
      <c r="Z135" s="193"/>
      <c r="AA135" s="193"/>
      <c r="AB135" s="193"/>
      <c r="AC135" s="193"/>
      <c r="AD135" s="193"/>
      <c r="AE135" s="193"/>
      <c r="AF135" s="193"/>
      <c r="AG135" s="193"/>
      <c r="AH135" s="193"/>
      <c r="AI135" s="193"/>
      <c r="AJ135" s="193"/>
      <c r="AK135" s="193"/>
      <c r="AL135" s="193"/>
      <c r="AM135" s="193"/>
      <c r="AN135" s="193"/>
      <c r="AO135" s="193"/>
      <c r="AP135" s="193"/>
      <c r="AQ135" s="193"/>
      <c r="AR135" s="193"/>
      <c r="AS135" s="193"/>
      <c r="AT135" s="193"/>
      <c r="AU135" s="193"/>
      <c r="AV135" s="193"/>
      <c r="AW135" s="193"/>
      <c r="AX135" s="193"/>
      <c r="AY135" s="193"/>
      <c r="AZ135" s="193"/>
      <c r="BA135" s="193"/>
      <c r="BB135" s="193"/>
      <c r="BC135" s="193"/>
      <c r="BD135" s="193"/>
      <c r="BE135" s="193"/>
      <c r="BF135" s="193"/>
      <c r="BG135" s="193"/>
      <c r="BH135" s="193"/>
      <c r="BI135" s="193"/>
      <c r="BJ135" s="193"/>
      <c r="BK135" s="193"/>
      <c r="BL135" s="193"/>
      <c r="BM135" s="193"/>
      <c r="BN135" s="193"/>
      <c r="BO135" s="193"/>
      <c r="BP135" s="193"/>
      <c r="BQ135" s="194"/>
      <c r="BR135" s="6"/>
      <c r="BS135" s="6"/>
      <c r="BT135" s="6"/>
      <c r="BU135" s="6"/>
      <c r="BV135" s="6"/>
      <c r="BW135" s="6"/>
      <c r="BX135" s="6"/>
      <c r="BY135" s="6"/>
      <c r="BZ135" s="7"/>
      <c r="CB135" s="30" t="s">
        <v>203</v>
      </c>
    </row>
    <row r="136" spans="1:80" s="30" customFormat="1" ht="25.5" customHeight="1" x14ac:dyDescent="0.2">
      <c r="A136" s="39"/>
      <c r="B136" s="39"/>
      <c r="C136" s="187" t="s">
        <v>205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9"/>
      <c r="Y136" s="106">
        <v>7990</v>
      </c>
      <c r="Z136" s="106"/>
      <c r="AA136" s="106"/>
      <c r="AB136" s="106"/>
      <c r="AC136" s="106"/>
      <c r="AD136" s="106">
        <v>0</v>
      </c>
      <c r="AE136" s="106"/>
      <c r="AF136" s="106"/>
      <c r="AG136" s="106"/>
      <c r="AH136" s="106"/>
      <c r="AI136" s="106">
        <v>7990</v>
      </c>
      <c r="AJ136" s="106"/>
      <c r="AK136" s="106"/>
      <c r="AL136" s="106"/>
      <c r="AM136" s="106"/>
      <c r="AN136" s="106">
        <v>7927.55</v>
      </c>
      <c r="AO136" s="106"/>
      <c r="AP136" s="106"/>
      <c r="AQ136" s="106"/>
      <c r="AR136" s="106"/>
      <c r="AS136" s="106">
        <v>0</v>
      </c>
      <c r="AT136" s="106"/>
      <c r="AU136" s="106"/>
      <c r="AV136" s="106"/>
      <c r="AW136" s="106"/>
      <c r="AX136" s="106">
        <v>7927.55</v>
      </c>
      <c r="AY136" s="106"/>
      <c r="AZ136" s="106"/>
      <c r="BA136" s="106"/>
      <c r="BB136" s="106"/>
      <c r="BC136" s="106">
        <f>AN136-Y136</f>
        <v>-62.449999999999818</v>
      </c>
      <c r="BD136" s="106"/>
      <c r="BE136" s="106"/>
      <c r="BF136" s="106"/>
      <c r="BG136" s="106"/>
      <c r="BH136" s="106">
        <f>AS136-AD136</f>
        <v>0</v>
      </c>
      <c r="BI136" s="106"/>
      <c r="BJ136" s="106"/>
      <c r="BK136" s="106"/>
      <c r="BL136" s="106"/>
      <c r="BM136" s="106">
        <v>-62.449999999999818</v>
      </c>
      <c r="BN136" s="106"/>
      <c r="BO136" s="106"/>
      <c r="BP136" s="106"/>
      <c r="BQ136" s="106"/>
      <c r="BR136" s="6"/>
      <c r="BS136" s="6"/>
      <c r="BT136" s="6"/>
      <c r="BU136" s="6"/>
      <c r="BV136" s="6"/>
      <c r="BW136" s="6"/>
      <c r="BX136" s="6"/>
      <c r="BY136" s="6"/>
      <c r="BZ136" s="7"/>
    </row>
    <row r="137" spans="1:80" s="30" customFormat="1" ht="25.5" customHeight="1" x14ac:dyDescent="0.2">
      <c r="A137" s="39"/>
      <c r="B137" s="39"/>
      <c r="C137" s="187" t="s">
        <v>147</v>
      </c>
      <c r="D137" s="193"/>
      <c r="E137" s="193"/>
      <c r="F137" s="193"/>
      <c r="G137" s="193"/>
      <c r="H137" s="193"/>
      <c r="I137" s="193"/>
      <c r="J137" s="193"/>
      <c r="K137" s="193"/>
      <c r="L137" s="193"/>
      <c r="M137" s="193"/>
      <c r="N137" s="193"/>
      <c r="O137" s="193"/>
      <c r="P137" s="193"/>
      <c r="Q137" s="193"/>
      <c r="R137" s="193"/>
      <c r="S137" s="193"/>
      <c r="T137" s="193"/>
      <c r="U137" s="193"/>
      <c r="V137" s="193"/>
      <c r="W137" s="193"/>
      <c r="X137" s="193"/>
      <c r="Y137" s="193"/>
      <c r="Z137" s="193"/>
      <c r="AA137" s="193"/>
      <c r="AB137" s="193"/>
      <c r="AC137" s="193"/>
      <c r="AD137" s="193"/>
      <c r="AE137" s="193"/>
      <c r="AF137" s="193"/>
      <c r="AG137" s="193"/>
      <c r="AH137" s="193"/>
      <c r="AI137" s="193"/>
      <c r="AJ137" s="193"/>
      <c r="AK137" s="193"/>
      <c r="AL137" s="193"/>
      <c r="AM137" s="193"/>
      <c r="AN137" s="193"/>
      <c r="AO137" s="193"/>
      <c r="AP137" s="193"/>
      <c r="AQ137" s="193"/>
      <c r="AR137" s="193"/>
      <c r="AS137" s="193"/>
      <c r="AT137" s="193"/>
      <c r="AU137" s="193"/>
      <c r="AV137" s="193"/>
      <c r="AW137" s="193"/>
      <c r="AX137" s="193"/>
      <c r="AY137" s="193"/>
      <c r="AZ137" s="193"/>
      <c r="BA137" s="193"/>
      <c r="BB137" s="193"/>
      <c r="BC137" s="193"/>
      <c r="BD137" s="193"/>
      <c r="BE137" s="193"/>
      <c r="BF137" s="193"/>
      <c r="BG137" s="193"/>
      <c r="BH137" s="193"/>
      <c r="BI137" s="193"/>
      <c r="BJ137" s="193"/>
      <c r="BK137" s="193"/>
      <c r="BL137" s="193"/>
      <c r="BM137" s="193"/>
      <c r="BN137" s="193"/>
      <c r="BO137" s="193"/>
      <c r="BP137" s="193"/>
      <c r="BQ137" s="194"/>
      <c r="BR137" s="6"/>
      <c r="BS137" s="6"/>
      <c r="BT137" s="6"/>
      <c r="BU137" s="6"/>
      <c r="BV137" s="6"/>
      <c r="BW137" s="6"/>
      <c r="BX137" s="6"/>
      <c r="BY137" s="6"/>
      <c r="BZ137" s="7"/>
      <c r="CB137" s="30" t="s">
        <v>206</v>
      </c>
    </row>
    <row r="138" spans="1:80" s="30" customFormat="1" ht="25.5" customHeight="1" x14ac:dyDescent="0.2">
      <c r="A138" s="39"/>
      <c r="B138" s="39"/>
      <c r="C138" s="187" t="s">
        <v>207</v>
      </c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9"/>
      <c r="Y138" s="106">
        <v>12000</v>
      </c>
      <c r="Z138" s="106"/>
      <c r="AA138" s="106"/>
      <c r="AB138" s="106"/>
      <c r="AC138" s="106"/>
      <c r="AD138" s="106">
        <v>0</v>
      </c>
      <c r="AE138" s="106"/>
      <c r="AF138" s="106"/>
      <c r="AG138" s="106"/>
      <c r="AH138" s="106"/>
      <c r="AI138" s="106">
        <v>12000</v>
      </c>
      <c r="AJ138" s="106"/>
      <c r="AK138" s="106"/>
      <c r="AL138" s="106"/>
      <c r="AM138" s="106"/>
      <c r="AN138" s="106">
        <v>0</v>
      </c>
      <c r="AO138" s="106"/>
      <c r="AP138" s="106"/>
      <c r="AQ138" s="106"/>
      <c r="AR138" s="106"/>
      <c r="AS138" s="106">
        <v>0</v>
      </c>
      <c r="AT138" s="106"/>
      <c r="AU138" s="106"/>
      <c r="AV138" s="106"/>
      <c r="AW138" s="106"/>
      <c r="AX138" s="106">
        <v>0</v>
      </c>
      <c r="AY138" s="106"/>
      <c r="AZ138" s="106"/>
      <c r="BA138" s="106"/>
      <c r="BB138" s="106"/>
      <c r="BC138" s="106">
        <f>AN138-Y138</f>
        <v>-12000</v>
      </c>
      <c r="BD138" s="106"/>
      <c r="BE138" s="106"/>
      <c r="BF138" s="106"/>
      <c r="BG138" s="106"/>
      <c r="BH138" s="106">
        <f>AS138-AD138</f>
        <v>0</v>
      </c>
      <c r="BI138" s="106"/>
      <c r="BJ138" s="106"/>
      <c r="BK138" s="106"/>
      <c r="BL138" s="106"/>
      <c r="BM138" s="106">
        <v>-12000</v>
      </c>
      <c r="BN138" s="106"/>
      <c r="BO138" s="106"/>
      <c r="BP138" s="106"/>
      <c r="BQ138" s="106"/>
      <c r="BR138" s="6"/>
      <c r="BS138" s="6"/>
      <c r="BT138" s="6"/>
      <c r="BU138" s="6"/>
      <c r="BV138" s="6"/>
      <c r="BW138" s="6"/>
      <c r="BX138" s="6"/>
      <c r="BY138" s="6"/>
      <c r="BZ138" s="7"/>
    </row>
    <row r="139" spans="1:80" s="30" customFormat="1" ht="12.75" customHeight="1" x14ac:dyDescent="0.2">
      <c r="A139" s="39"/>
      <c r="B139" s="39"/>
      <c r="C139" s="187" t="s">
        <v>152</v>
      </c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  <c r="O139" s="193"/>
      <c r="P139" s="193"/>
      <c r="Q139" s="193"/>
      <c r="R139" s="193"/>
      <c r="S139" s="193"/>
      <c r="T139" s="193"/>
      <c r="U139" s="193"/>
      <c r="V139" s="193"/>
      <c r="W139" s="193"/>
      <c r="X139" s="193"/>
      <c r="Y139" s="193"/>
      <c r="Z139" s="193"/>
      <c r="AA139" s="193"/>
      <c r="AB139" s="193"/>
      <c r="AC139" s="193"/>
      <c r="AD139" s="193"/>
      <c r="AE139" s="193"/>
      <c r="AF139" s="193"/>
      <c r="AG139" s="193"/>
      <c r="AH139" s="193"/>
      <c r="AI139" s="193"/>
      <c r="AJ139" s="193"/>
      <c r="AK139" s="193"/>
      <c r="AL139" s="193"/>
      <c r="AM139" s="193"/>
      <c r="AN139" s="193"/>
      <c r="AO139" s="193"/>
      <c r="AP139" s="193"/>
      <c r="AQ139" s="193"/>
      <c r="AR139" s="193"/>
      <c r="AS139" s="193"/>
      <c r="AT139" s="193"/>
      <c r="AU139" s="193"/>
      <c r="AV139" s="193"/>
      <c r="AW139" s="193"/>
      <c r="AX139" s="193"/>
      <c r="AY139" s="193"/>
      <c r="AZ139" s="193"/>
      <c r="BA139" s="193"/>
      <c r="BB139" s="193"/>
      <c r="BC139" s="193"/>
      <c r="BD139" s="193"/>
      <c r="BE139" s="193"/>
      <c r="BF139" s="193"/>
      <c r="BG139" s="193"/>
      <c r="BH139" s="193"/>
      <c r="BI139" s="193"/>
      <c r="BJ139" s="193"/>
      <c r="BK139" s="193"/>
      <c r="BL139" s="193"/>
      <c r="BM139" s="193"/>
      <c r="BN139" s="193"/>
      <c r="BO139" s="193"/>
      <c r="BP139" s="193"/>
      <c r="BQ139" s="194"/>
      <c r="BR139" s="6"/>
      <c r="BS139" s="6"/>
      <c r="BT139" s="6"/>
      <c r="BU139" s="6"/>
      <c r="BV139" s="6"/>
      <c r="BW139" s="6"/>
      <c r="BX139" s="6"/>
      <c r="BY139" s="6"/>
      <c r="BZ139" s="7"/>
      <c r="CB139" s="30" t="s">
        <v>208</v>
      </c>
    </row>
    <row r="140" spans="1:80" s="30" customFormat="1" ht="25.5" customHeight="1" x14ac:dyDescent="0.2">
      <c r="A140" s="39"/>
      <c r="B140" s="39"/>
      <c r="C140" s="187" t="s">
        <v>209</v>
      </c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9"/>
      <c r="Y140" s="106">
        <v>1200</v>
      </c>
      <c r="Z140" s="106"/>
      <c r="AA140" s="106"/>
      <c r="AB140" s="106"/>
      <c r="AC140" s="106"/>
      <c r="AD140" s="106">
        <v>0</v>
      </c>
      <c r="AE140" s="106"/>
      <c r="AF140" s="106"/>
      <c r="AG140" s="106"/>
      <c r="AH140" s="106"/>
      <c r="AI140" s="106">
        <v>1200</v>
      </c>
      <c r="AJ140" s="106"/>
      <c r="AK140" s="106"/>
      <c r="AL140" s="106"/>
      <c r="AM140" s="106"/>
      <c r="AN140" s="106">
        <v>1200</v>
      </c>
      <c r="AO140" s="106"/>
      <c r="AP140" s="106"/>
      <c r="AQ140" s="106"/>
      <c r="AR140" s="106"/>
      <c r="AS140" s="106">
        <v>0</v>
      </c>
      <c r="AT140" s="106"/>
      <c r="AU140" s="106"/>
      <c r="AV140" s="106"/>
      <c r="AW140" s="106"/>
      <c r="AX140" s="106">
        <v>1200</v>
      </c>
      <c r="AY140" s="106"/>
      <c r="AZ140" s="106"/>
      <c r="BA140" s="106"/>
      <c r="BB140" s="106"/>
      <c r="BC140" s="106">
        <f>AN140-Y140</f>
        <v>0</v>
      </c>
      <c r="BD140" s="106"/>
      <c r="BE140" s="106"/>
      <c r="BF140" s="106"/>
      <c r="BG140" s="106"/>
      <c r="BH140" s="106">
        <f>AS140-AD140</f>
        <v>0</v>
      </c>
      <c r="BI140" s="106"/>
      <c r="BJ140" s="106"/>
      <c r="BK140" s="106"/>
      <c r="BL140" s="106"/>
      <c r="BM140" s="106">
        <v>0</v>
      </c>
      <c r="BN140" s="106"/>
      <c r="BO140" s="106"/>
      <c r="BP140" s="106"/>
      <c r="BQ140" s="106"/>
      <c r="BR140" s="6"/>
      <c r="BS140" s="6"/>
      <c r="BT140" s="6"/>
      <c r="BU140" s="6"/>
      <c r="BV140" s="6"/>
      <c r="BW140" s="6"/>
      <c r="BX140" s="6"/>
      <c r="BY140" s="6"/>
      <c r="BZ140" s="7"/>
    </row>
    <row r="141" spans="1:80" s="30" customFormat="1" ht="25.5" customHeight="1" x14ac:dyDescent="0.2">
      <c r="A141" s="39"/>
      <c r="B141" s="39"/>
      <c r="C141" s="187" t="s">
        <v>210</v>
      </c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9"/>
      <c r="Y141" s="106">
        <v>20280</v>
      </c>
      <c r="Z141" s="106"/>
      <c r="AA141" s="106"/>
      <c r="AB141" s="106"/>
      <c r="AC141" s="106"/>
      <c r="AD141" s="106">
        <v>0</v>
      </c>
      <c r="AE141" s="106"/>
      <c r="AF141" s="106"/>
      <c r="AG141" s="106"/>
      <c r="AH141" s="106"/>
      <c r="AI141" s="106">
        <v>20280</v>
      </c>
      <c r="AJ141" s="106"/>
      <c r="AK141" s="106"/>
      <c r="AL141" s="106"/>
      <c r="AM141" s="106"/>
      <c r="AN141" s="106">
        <v>20270</v>
      </c>
      <c r="AO141" s="106"/>
      <c r="AP141" s="106"/>
      <c r="AQ141" s="106"/>
      <c r="AR141" s="106"/>
      <c r="AS141" s="106">
        <v>0</v>
      </c>
      <c r="AT141" s="106"/>
      <c r="AU141" s="106"/>
      <c r="AV141" s="106"/>
      <c r="AW141" s="106"/>
      <c r="AX141" s="106">
        <v>20270</v>
      </c>
      <c r="AY141" s="106"/>
      <c r="AZ141" s="106"/>
      <c r="BA141" s="106"/>
      <c r="BB141" s="106"/>
      <c r="BC141" s="106">
        <f>AN141-Y141</f>
        <v>-10</v>
      </c>
      <c r="BD141" s="106"/>
      <c r="BE141" s="106"/>
      <c r="BF141" s="106"/>
      <c r="BG141" s="106"/>
      <c r="BH141" s="106">
        <f>AS141-AD141</f>
        <v>0</v>
      </c>
      <c r="BI141" s="106"/>
      <c r="BJ141" s="106"/>
      <c r="BK141" s="106"/>
      <c r="BL141" s="106"/>
      <c r="BM141" s="106">
        <v>-10</v>
      </c>
      <c r="BN141" s="106"/>
      <c r="BO141" s="106"/>
      <c r="BP141" s="106"/>
      <c r="BQ141" s="106"/>
      <c r="BR141" s="6"/>
      <c r="BS141" s="6"/>
      <c r="BT141" s="6"/>
      <c r="BU141" s="6"/>
      <c r="BV141" s="6"/>
      <c r="BW141" s="6"/>
      <c r="BX141" s="6"/>
      <c r="BY141" s="6"/>
      <c r="BZ141" s="7"/>
    </row>
    <row r="142" spans="1:80" s="30" customFormat="1" ht="12.75" customHeight="1" x14ac:dyDescent="0.2">
      <c r="A142" s="39"/>
      <c r="B142" s="39"/>
      <c r="C142" s="187" t="s">
        <v>158</v>
      </c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  <c r="O142" s="193"/>
      <c r="P142" s="193"/>
      <c r="Q142" s="193"/>
      <c r="R142" s="193"/>
      <c r="S142" s="193"/>
      <c r="T142" s="193"/>
      <c r="U142" s="193"/>
      <c r="V142" s="193"/>
      <c r="W142" s="193"/>
      <c r="X142" s="193"/>
      <c r="Y142" s="193"/>
      <c r="Z142" s="193"/>
      <c r="AA142" s="193"/>
      <c r="AB142" s="193"/>
      <c r="AC142" s="193"/>
      <c r="AD142" s="193"/>
      <c r="AE142" s="193"/>
      <c r="AF142" s="193"/>
      <c r="AG142" s="193"/>
      <c r="AH142" s="193"/>
      <c r="AI142" s="193"/>
      <c r="AJ142" s="193"/>
      <c r="AK142" s="193"/>
      <c r="AL142" s="193"/>
      <c r="AM142" s="193"/>
      <c r="AN142" s="193"/>
      <c r="AO142" s="193"/>
      <c r="AP142" s="193"/>
      <c r="AQ142" s="193"/>
      <c r="AR142" s="193"/>
      <c r="AS142" s="193"/>
      <c r="AT142" s="193"/>
      <c r="AU142" s="193"/>
      <c r="AV142" s="193"/>
      <c r="AW142" s="193"/>
      <c r="AX142" s="193"/>
      <c r="AY142" s="193"/>
      <c r="AZ142" s="193"/>
      <c r="BA142" s="193"/>
      <c r="BB142" s="193"/>
      <c r="BC142" s="193"/>
      <c r="BD142" s="193"/>
      <c r="BE142" s="193"/>
      <c r="BF142" s="193"/>
      <c r="BG142" s="193"/>
      <c r="BH142" s="193"/>
      <c r="BI142" s="193"/>
      <c r="BJ142" s="193"/>
      <c r="BK142" s="193"/>
      <c r="BL142" s="193"/>
      <c r="BM142" s="193"/>
      <c r="BN142" s="193"/>
      <c r="BO142" s="193"/>
      <c r="BP142" s="193"/>
      <c r="BQ142" s="194"/>
      <c r="BR142" s="6"/>
      <c r="BS142" s="6"/>
      <c r="BT142" s="6"/>
      <c r="BU142" s="6"/>
      <c r="BV142" s="6"/>
      <c r="BW142" s="6"/>
      <c r="BX142" s="6"/>
      <c r="BY142" s="6"/>
      <c r="BZ142" s="7"/>
      <c r="CB142" s="30" t="s">
        <v>211</v>
      </c>
    </row>
    <row r="143" spans="1:80" s="30" customFormat="1" ht="12.75" customHeight="1" x14ac:dyDescent="0.2">
      <c r="A143" s="39"/>
      <c r="B143" s="39"/>
      <c r="C143" s="187" t="s">
        <v>212</v>
      </c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9"/>
      <c r="Y143" s="106">
        <v>13</v>
      </c>
      <c r="Z143" s="106"/>
      <c r="AA143" s="106"/>
      <c r="AB143" s="106"/>
      <c r="AC143" s="106"/>
      <c r="AD143" s="106">
        <v>0</v>
      </c>
      <c r="AE143" s="106"/>
      <c r="AF143" s="106"/>
      <c r="AG143" s="106"/>
      <c r="AH143" s="106"/>
      <c r="AI143" s="106">
        <v>13</v>
      </c>
      <c r="AJ143" s="106"/>
      <c r="AK143" s="106"/>
      <c r="AL143" s="106"/>
      <c r="AM143" s="106"/>
      <c r="AN143" s="106">
        <v>11.13</v>
      </c>
      <c r="AO143" s="106"/>
      <c r="AP143" s="106"/>
      <c r="AQ143" s="106"/>
      <c r="AR143" s="106"/>
      <c r="AS143" s="106">
        <v>0</v>
      </c>
      <c r="AT143" s="106"/>
      <c r="AU143" s="106"/>
      <c r="AV143" s="106"/>
      <c r="AW143" s="106"/>
      <c r="AX143" s="106">
        <v>11.13</v>
      </c>
      <c r="AY143" s="106"/>
      <c r="AZ143" s="106"/>
      <c r="BA143" s="106"/>
      <c r="BB143" s="106"/>
      <c r="BC143" s="106">
        <f>AN143-Y143</f>
        <v>-1.8699999999999992</v>
      </c>
      <c r="BD143" s="106"/>
      <c r="BE143" s="106"/>
      <c r="BF143" s="106"/>
      <c r="BG143" s="106"/>
      <c r="BH143" s="106">
        <f>AS143-AD143</f>
        <v>0</v>
      </c>
      <c r="BI143" s="106"/>
      <c r="BJ143" s="106"/>
      <c r="BK143" s="106"/>
      <c r="BL143" s="106"/>
      <c r="BM143" s="106">
        <v>-1.8699999999999992</v>
      </c>
      <c r="BN143" s="106"/>
      <c r="BO143" s="106"/>
      <c r="BP143" s="106"/>
      <c r="BQ143" s="106"/>
      <c r="BR143" s="6"/>
      <c r="BS143" s="6"/>
      <c r="BT143" s="6"/>
      <c r="BU143" s="6"/>
      <c r="BV143" s="6"/>
      <c r="BW143" s="6"/>
      <c r="BX143" s="6"/>
      <c r="BY143" s="6"/>
      <c r="BZ143" s="7"/>
    </row>
    <row r="144" spans="1:80" s="30" customFormat="1" ht="17.25" customHeight="1" x14ac:dyDescent="0.2">
      <c r="A144" s="39"/>
      <c r="B144" s="39"/>
      <c r="C144" s="187" t="s">
        <v>214</v>
      </c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  <c r="O144" s="193"/>
      <c r="P144" s="193"/>
      <c r="Q144" s="193"/>
      <c r="R144" s="193"/>
      <c r="S144" s="193"/>
      <c r="T144" s="193"/>
      <c r="U144" s="193"/>
      <c r="V144" s="193"/>
      <c r="W144" s="193"/>
      <c r="X144" s="193"/>
      <c r="Y144" s="193"/>
      <c r="Z144" s="193"/>
      <c r="AA144" s="193"/>
      <c r="AB144" s="193"/>
      <c r="AC144" s="193"/>
      <c r="AD144" s="193"/>
      <c r="AE144" s="193"/>
      <c r="AF144" s="193"/>
      <c r="AG144" s="193"/>
      <c r="AH144" s="193"/>
      <c r="AI144" s="193"/>
      <c r="AJ144" s="193"/>
      <c r="AK144" s="193"/>
      <c r="AL144" s="193"/>
      <c r="AM144" s="193"/>
      <c r="AN144" s="193"/>
      <c r="AO144" s="193"/>
      <c r="AP144" s="193"/>
      <c r="AQ144" s="193"/>
      <c r="AR144" s="193"/>
      <c r="AS144" s="193"/>
      <c r="AT144" s="193"/>
      <c r="AU144" s="193"/>
      <c r="AV144" s="193"/>
      <c r="AW144" s="193"/>
      <c r="AX144" s="193"/>
      <c r="AY144" s="193"/>
      <c r="AZ144" s="193"/>
      <c r="BA144" s="193"/>
      <c r="BB144" s="193"/>
      <c r="BC144" s="193"/>
      <c r="BD144" s="193"/>
      <c r="BE144" s="193"/>
      <c r="BF144" s="193"/>
      <c r="BG144" s="193"/>
      <c r="BH144" s="193"/>
      <c r="BI144" s="193"/>
      <c r="BJ144" s="193"/>
      <c r="BK144" s="193"/>
      <c r="BL144" s="193"/>
      <c r="BM144" s="193"/>
      <c r="BN144" s="193"/>
      <c r="BO144" s="193"/>
      <c r="BP144" s="193"/>
      <c r="BQ144" s="194"/>
      <c r="BR144" s="6"/>
      <c r="BS144" s="6"/>
      <c r="BT144" s="6"/>
      <c r="BU144" s="6"/>
      <c r="BV144" s="6"/>
      <c r="BW144" s="6"/>
      <c r="BX144" s="6"/>
      <c r="BY144" s="6"/>
      <c r="BZ144" s="7"/>
      <c r="CB144" s="30" t="s">
        <v>213</v>
      </c>
    </row>
    <row r="145" spans="1:107" s="192" customFormat="1" x14ac:dyDescent="0.2">
      <c r="A145" s="119"/>
      <c r="B145" s="119"/>
      <c r="C145" s="184" t="s">
        <v>215</v>
      </c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1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  <c r="BI145" s="150"/>
      <c r="BJ145" s="150"/>
      <c r="BK145" s="150"/>
      <c r="BL145" s="150"/>
      <c r="BM145" s="150"/>
      <c r="BN145" s="150"/>
      <c r="BO145" s="150"/>
      <c r="BP145" s="150"/>
      <c r="BQ145" s="150"/>
      <c r="BR145" s="182"/>
      <c r="BS145" s="182"/>
      <c r="BT145" s="182"/>
      <c r="BU145" s="182"/>
      <c r="BV145" s="182"/>
      <c r="BW145" s="182"/>
      <c r="BX145" s="182"/>
      <c r="BY145" s="182"/>
      <c r="BZ145" s="183"/>
    </row>
    <row r="146" spans="1:107" s="30" customFormat="1" ht="25.5" customHeight="1" x14ac:dyDescent="0.2">
      <c r="A146" s="39"/>
      <c r="B146" s="39"/>
      <c r="C146" s="187" t="s">
        <v>216</v>
      </c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9"/>
      <c r="Y146" s="106">
        <v>146</v>
      </c>
      <c r="Z146" s="106"/>
      <c r="AA146" s="106"/>
      <c r="AB146" s="106"/>
      <c r="AC146" s="106"/>
      <c r="AD146" s="106">
        <v>0</v>
      </c>
      <c r="AE146" s="106"/>
      <c r="AF146" s="106"/>
      <c r="AG146" s="106"/>
      <c r="AH146" s="106"/>
      <c r="AI146" s="106">
        <v>146</v>
      </c>
      <c r="AJ146" s="106"/>
      <c r="AK146" s="106"/>
      <c r="AL146" s="106"/>
      <c r="AM146" s="106"/>
      <c r="AN146" s="106">
        <v>146</v>
      </c>
      <c r="AO146" s="106"/>
      <c r="AP146" s="106"/>
      <c r="AQ146" s="106"/>
      <c r="AR146" s="106"/>
      <c r="AS146" s="106">
        <v>0</v>
      </c>
      <c r="AT146" s="106"/>
      <c r="AU146" s="106"/>
      <c r="AV146" s="106"/>
      <c r="AW146" s="106"/>
      <c r="AX146" s="106">
        <v>146</v>
      </c>
      <c r="AY146" s="106"/>
      <c r="AZ146" s="106"/>
      <c r="BA146" s="106"/>
      <c r="BB146" s="106"/>
      <c r="BC146" s="106">
        <f>AN146-Y146</f>
        <v>0</v>
      </c>
      <c r="BD146" s="106"/>
      <c r="BE146" s="106"/>
      <c r="BF146" s="106"/>
      <c r="BG146" s="106"/>
      <c r="BH146" s="106">
        <f>AS146-AD146</f>
        <v>0</v>
      </c>
      <c r="BI146" s="106"/>
      <c r="BJ146" s="106"/>
      <c r="BK146" s="106"/>
      <c r="BL146" s="106"/>
      <c r="BM146" s="106">
        <v>0</v>
      </c>
      <c r="BN146" s="106"/>
      <c r="BO146" s="106"/>
      <c r="BP146" s="106"/>
      <c r="BQ146" s="106"/>
      <c r="BR146" s="6"/>
      <c r="BS146" s="6"/>
      <c r="BT146" s="6"/>
      <c r="BU146" s="6"/>
      <c r="BV146" s="6"/>
      <c r="BW146" s="6"/>
      <c r="BX146" s="6"/>
      <c r="BY146" s="6"/>
      <c r="BZ146" s="7"/>
    </row>
    <row r="147" spans="1:107" s="30" customFormat="1" ht="25.5" customHeight="1" x14ac:dyDescent="0.2">
      <c r="A147" s="39"/>
      <c r="B147" s="39"/>
      <c r="C147" s="187" t="s">
        <v>217</v>
      </c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9"/>
      <c r="Y147" s="106">
        <v>82</v>
      </c>
      <c r="Z147" s="106"/>
      <c r="AA147" s="106"/>
      <c r="AB147" s="106"/>
      <c r="AC147" s="106"/>
      <c r="AD147" s="106">
        <v>0</v>
      </c>
      <c r="AE147" s="106"/>
      <c r="AF147" s="106"/>
      <c r="AG147" s="106"/>
      <c r="AH147" s="106"/>
      <c r="AI147" s="106">
        <v>82</v>
      </c>
      <c r="AJ147" s="106"/>
      <c r="AK147" s="106"/>
      <c r="AL147" s="106"/>
      <c r="AM147" s="106"/>
      <c r="AN147" s="106">
        <v>82</v>
      </c>
      <c r="AO147" s="106"/>
      <c r="AP147" s="106"/>
      <c r="AQ147" s="106"/>
      <c r="AR147" s="106"/>
      <c r="AS147" s="106">
        <v>0</v>
      </c>
      <c r="AT147" s="106"/>
      <c r="AU147" s="106"/>
      <c r="AV147" s="106"/>
      <c r="AW147" s="106"/>
      <c r="AX147" s="106">
        <v>82</v>
      </c>
      <c r="AY147" s="106"/>
      <c r="AZ147" s="106"/>
      <c r="BA147" s="106"/>
      <c r="BB147" s="106"/>
      <c r="BC147" s="106">
        <f>AN147-Y147</f>
        <v>0</v>
      </c>
      <c r="BD147" s="106"/>
      <c r="BE147" s="106"/>
      <c r="BF147" s="106"/>
      <c r="BG147" s="106"/>
      <c r="BH147" s="106">
        <f>AS147-AD147</f>
        <v>0</v>
      </c>
      <c r="BI147" s="106"/>
      <c r="BJ147" s="106"/>
      <c r="BK147" s="106"/>
      <c r="BL147" s="106"/>
      <c r="BM147" s="106">
        <v>0</v>
      </c>
      <c r="BN147" s="106"/>
      <c r="BO147" s="106"/>
      <c r="BP147" s="106"/>
      <c r="BQ147" s="106"/>
      <c r="BR147" s="6"/>
      <c r="BS147" s="6"/>
      <c r="BT147" s="6"/>
      <c r="BU147" s="6"/>
      <c r="BV147" s="6"/>
      <c r="BW147" s="6"/>
      <c r="BX147" s="6"/>
      <c r="BY147" s="6"/>
      <c r="BZ147" s="7"/>
    </row>
    <row r="148" spans="1:107" s="30" customFormat="1" ht="25.5" customHeight="1" x14ac:dyDescent="0.2">
      <c r="A148" s="39"/>
      <c r="B148" s="39"/>
      <c r="C148" s="187" t="s">
        <v>218</v>
      </c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9"/>
      <c r="Y148" s="106">
        <v>101</v>
      </c>
      <c r="Z148" s="106"/>
      <c r="AA148" s="106"/>
      <c r="AB148" s="106"/>
      <c r="AC148" s="106"/>
      <c r="AD148" s="106">
        <v>0</v>
      </c>
      <c r="AE148" s="106"/>
      <c r="AF148" s="106"/>
      <c r="AG148" s="106"/>
      <c r="AH148" s="106"/>
      <c r="AI148" s="106">
        <v>101</v>
      </c>
      <c r="AJ148" s="106"/>
      <c r="AK148" s="106"/>
      <c r="AL148" s="106"/>
      <c r="AM148" s="106"/>
      <c r="AN148" s="106">
        <v>101</v>
      </c>
      <c r="AO148" s="106"/>
      <c r="AP148" s="106"/>
      <c r="AQ148" s="106"/>
      <c r="AR148" s="106"/>
      <c r="AS148" s="106">
        <v>0</v>
      </c>
      <c r="AT148" s="106"/>
      <c r="AU148" s="106"/>
      <c r="AV148" s="106"/>
      <c r="AW148" s="106"/>
      <c r="AX148" s="106">
        <v>101</v>
      </c>
      <c r="AY148" s="106"/>
      <c r="AZ148" s="106"/>
      <c r="BA148" s="106"/>
      <c r="BB148" s="106"/>
      <c r="BC148" s="106">
        <f>AN148-Y148</f>
        <v>0</v>
      </c>
      <c r="BD148" s="106"/>
      <c r="BE148" s="106"/>
      <c r="BF148" s="106"/>
      <c r="BG148" s="106"/>
      <c r="BH148" s="106">
        <f>AS148-AD148</f>
        <v>0</v>
      </c>
      <c r="BI148" s="106"/>
      <c r="BJ148" s="106"/>
      <c r="BK148" s="106"/>
      <c r="BL148" s="106"/>
      <c r="BM148" s="106">
        <v>0</v>
      </c>
      <c r="BN148" s="106"/>
      <c r="BO148" s="106"/>
      <c r="BP148" s="106"/>
      <c r="BQ148" s="106"/>
      <c r="BR148" s="6"/>
      <c r="BS148" s="6"/>
      <c r="BT148" s="6"/>
      <c r="BU148" s="6"/>
      <c r="BV148" s="6"/>
      <c r="BW148" s="6"/>
      <c r="BX148" s="6"/>
      <c r="BY148" s="6"/>
      <c r="BZ148" s="7"/>
    </row>
    <row r="149" spans="1:107" s="30" customFormat="1" ht="25.5" customHeight="1" x14ac:dyDescent="0.2">
      <c r="A149" s="39"/>
      <c r="B149" s="39"/>
      <c r="C149" s="187" t="s">
        <v>219</v>
      </c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9"/>
      <c r="Y149" s="106">
        <v>157.9</v>
      </c>
      <c r="Z149" s="106"/>
      <c r="AA149" s="106"/>
      <c r="AB149" s="106"/>
      <c r="AC149" s="106"/>
      <c r="AD149" s="106">
        <v>0</v>
      </c>
      <c r="AE149" s="106"/>
      <c r="AF149" s="106"/>
      <c r="AG149" s="106"/>
      <c r="AH149" s="106"/>
      <c r="AI149" s="106">
        <v>157.9</v>
      </c>
      <c r="AJ149" s="106"/>
      <c r="AK149" s="106"/>
      <c r="AL149" s="106"/>
      <c r="AM149" s="106"/>
      <c r="AN149" s="106">
        <v>0</v>
      </c>
      <c r="AO149" s="106"/>
      <c r="AP149" s="106"/>
      <c r="AQ149" s="106"/>
      <c r="AR149" s="106"/>
      <c r="AS149" s="106">
        <v>0</v>
      </c>
      <c r="AT149" s="106"/>
      <c r="AU149" s="106"/>
      <c r="AV149" s="106"/>
      <c r="AW149" s="106"/>
      <c r="AX149" s="106">
        <v>0</v>
      </c>
      <c r="AY149" s="106"/>
      <c r="AZ149" s="106"/>
      <c r="BA149" s="106"/>
      <c r="BB149" s="106"/>
      <c r="BC149" s="106">
        <f>AN149-Y149</f>
        <v>-157.9</v>
      </c>
      <c r="BD149" s="106"/>
      <c r="BE149" s="106"/>
      <c r="BF149" s="106"/>
      <c r="BG149" s="106"/>
      <c r="BH149" s="106">
        <f>AS149-AD149</f>
        <v>0</v>
      </c>
      <c r="BI149" s="106"/>
      <c r="BJ149" s="106"/>
      <c r="BK149" s="106"/>
      <c r="BL149" s="106"/>
      <c r="BM149" s="106">
        <v>-157.9</v>
      </c>
      <c r="BN149" s="106"/>
      <c r="BO149" s="106"/>
      <c r="BP149" s="106"/>
      <c r="BQ149" s="106"/>
      <c r="BR149" s="6"/>
      <c r="BS149" s="6"/>
      <c r="BT149" s="6"/>
      <c r="BU149" s="6"/>
      <c r="BV149" s="6"/>
      <c r="BW149" s="6"/>
      <c r="BX149" s="6"/>
      <c r="BY149" s="6"/>
      <c r="BZ149" s="7"/>
    </row>
    <row r="150" spans="1:107" s="30" customFormat="1" ht="12.75" customHeight="1" x14ac:dyDescent="0.2">
      <c r="A150" s="39"/>
      <c r="B150" s="39"/>
      <c r="C150" s="187" t="s">
        <v>152</v>
      </c>
      <c r="D150" s="193"/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  <c r="O150" s="193"/>
      <c r="P150" s="193"/>
      <c r="Q150" s="193"/>
      <c r="R150" s="193"/>
      <c r="S150" s="193"/>
      <c r="T150" s="193"/>
      <c r="U150" s="193"/>
      <c r="V150" s="193"/>
      <c r="W150" s="193"/>
      <c r="X150" s="193"/>
      <c r="Y150" s="193"/>
      <c r="Z150" s="193"/>
      <c r="AA150" s="193"/>
      <c r="AB150" s="193"/>
      <c r="AC150" s="193"/>
      <c r="AD150" s="193"/>
      <c r="AE150" s="193"/>
      <c r="AF150" s="193"/>
      <c r="AG150" s="193"/>
      <c r="AH150" s="193"/>
      <c r="AI150" s="193"/>
      <c r="AJ150" s="193"/>
      <c r="AK150" s="193"/>
      <c r="AL150" s="193"/>
      <c r="AM150" s="193"/>
      <c r="AN150" s="193"/>
      <c r="AO150" s="193"/>
      <c r="AP150" s="193"/>
      <c r="AQ150" s="193"/>
      <c r="AR150" s="193"/>
      <c r="AS150" s="193"/>
      <c r="AT150" s="193"/>
      <c r="AU150" s="193"/>
      <c r="AV150" s="193"/>
      <c r="AW150" s="193"/>
      <c r="AX150" s="193"/>
      <c r="AY150" s="193"/>
      <c r="AZ150" s="193"/>
      <c r="BA150" s="193"/>
      <c r="BB150" s="193"/>
      <c r="BC150" s="193"/>
      <c r="BD150" s="193"/>
      <c r="BE150" s="193"/>
      <c r="BF150" s="193"/>
      <c r="BG150" s="193"/>
      <c r="BH150" s="193"/>
      <c r="BI150" s="193"/>
      <c r="BJ150" s="193"/>
      <c r="BK150" s="193"/>
      <c r="BL150" s="193"/>
      <c r="BM150" s="193"/>
      <c r="BN150" s="193"/>
      <c r="BO150" s="193"/>
      <c r="BP150" s="193"/>
      <c r="BQ150" s="194"/>
      <c r="BR150" s="6"/>
      <c r="BS150" s="6"/>
      <c r="BT150" s="6"/>
      <c r="BU150" s="6"/>
      <c r="BV150" s="6"/>
      <c r="BW150" s="6"/>
      <c r="BX150" s="6"/>
      <c r="BY150" s="6"/>
      <c r="BZ150" s="7"/>
      <c r="CB150" s="30" t="s">
        <v>220</v>
      </c>
    </row>
    <row r="151" spans="1:107" s="30" customFormat="1" ht="38.25" customHeight="1" x14ac:dyDescent="0.2">
      <c r="A151" s="39"/>
      <c r="B151" s="39"/>
      <c r="C151" s="187" t="s">
        <v>221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9"/>
      <c r="Y151" s="106">
        <v>0</v>
      </c>
      <c r="Z151" s="106"/>
      <c r="AA151" s="106"/>
      <c r="AB151" s="106"/>
      <c r="AC151" s="106"/>
      <c r="AD151" s="106">
        <v>0</v>
      </c>
      <c r="AE151" s="106"/>
      <c r="AF151" s="106"/>
      <c r="AG151" s="106"/>
      <c r="AH151" s="106"/>
      <c r="AI151" s="106">
        <v>0</v>
      </c>
      <c r="AJ151" s="106"/>
      <c r="AK151" s="106"/>
      <c r="AL151" s="106"/>
      <c r="AM151" s="106"/>
      <c r="AN151" s="106">
        <v>0</v>
      </c>
      <c r="AO151" s="106"/>
      <c r="AP151" s="106"/>
      <c r="AQ151" s="106"/>
      <c r="AR151" s="106"/>
      <c r="AS151" s="106">
        <v>0</v>
      </c>
      <c r="AT151" s="106"/>
      <c r="AU151" s="106"/>
      <c r="AV151" s="106"/>
      <c r="AW151" s="106"/>
      <c r="AX151" s="106">
        <v>0</v>
      </c>
      <c r="AY151" s="106"/>
      <c r="AZ151" s="106"/>
      <c r="BA151" s="106"/>
      <c r="BB151" s="106"/>
      <c r="BC151" s="106">
        <f>AN151-Y151</f>
        <v>0</v>
      </c>
      <c r="BD151" s="106"/>
      <c r="BE151" s="106"/>
      <c r="BF151" s="106"/>
      <c r="BG151" s="106"/>
      <c r="BH151" s="106">
        <f>AS151-AD151</f>
        <v>0</v>
      </c>
      <c r="BI151" s="106"/>
      <c r="BJ151" s="106"/>
      <c r="BK151" s="106"/>
      <c r="BL151" s="106"/>
      <c r="BM151" s="106">
        <v>0</v>
      </c>
      <c r="BN151" s="106"/>
      <c r="BO151" s="106"/>
      <c r="BP151" s="106"/>
      <c r="BQ151" s="106"/>
      <c r="BR151" s="6"/>
      <c r="BS151" s="6"/>
      <c r="BT151" s="6"/>
      <c r="BU151" s="6"/>
      <c r="BV151" s="6"/>
      <c r="BW151" s="6"/>
      <c r="BX151" s="6"/>
      <c r="BY151" s="6"/>
      <c r="BZ151" s="7"/>
    </row>
    <row r="152" spans="1:107" ht="12" customHeight="1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</row>
    <row r="153" spans="1:107" ht="15.75" customHeight="1" x14ac:dyDescent="0.2">
      <c r="A153" s="38" t="s">
        <v>105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</row>
    <row r="154" spans="1:107" ht="114.75" customHeight="1" x14ac:dyDescent="0.2">
      <c r="A154" s="214" t="s">
        <v>318</v>
      </c>
      <c r="B154" s="185"/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85"/>
      <c r="Q154" s="185"/>
      <c r="R154" s="185"/>
      <c r="S154" s="185"/>
      <c r="T154" s="185"/>
      <c r="U154" s="185"/>
      <c r="V154" s="185"/>
      <c r="W154" s="185"/>
      <c r="X154" s="185"/>
      <c r="Y154" s="185"/>
      <c r="Z154" s="185"/>
      <c r="AA154" s="185"/>
      <c r="AB154" s="185"/>
      <c r="AC154" s="185"/>
      <c r="AD154" s="185"/>
      <c r="AE154" s="185"/>
      <c r="AF154" s="185"/>
      <c r="AG154" s="185"/>
      <c r="AH154" s="185"/>
      <c r="AI154" s="185"/>
      <c r="AJ154" s="185"/>
      <c r="AK154" s="185"/>
      <c r="AL154" s="185"/>
      <c r="AM154" s="185"/>
      <c r="AN154" s="185"/>
      <c r="AO154" s="185"/>
      <c r="AP154" s="185"/>
      <c r="AQ154" s="185"/>
      <c r="AR154" s="185"/>
      <c r="AS154" s="185"/>
      <c r="AT154" s="185"/>
      <c r="AU154" s="185"/>
      <c r="AV154" s="185"/>
      <c r="AW154" s="185"/>
      <c r="AX154" s="185"/>
      <c r="AY154" s="185"/>
      <c r="AZ154" s="185"/>
      <c r="BA154" s="185"/>
      <c r="BB154" s="185"/>
      <c r="BC154" s="185"/>
      <c r="BD154" s="185"/>
      <c r="BE154" s="185"/>
      <c r="BF154" s="185"/>
      <c r="BG154" s="185"/>
      <c r="BH154" s="185"/>
      <c r="BI154" s="185"/>
      <c r="BJ154" s="185"/>
      <c r="BK154" s="185"/>
      <c r="BL154" s="185"/>
      <c r="BM154" s="185"/>
      <c r="BN154" s="186"/>
      <c r="BO154" s="6"/>
      <c r="BP154" s="6"/>
      <c r="BQ154" s="6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</row>
    <row r="155" spans="1:107" ht="12" customHeight="1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</row>
    <row r="156" spans="1:107" ht="15.75" customHeight="1" x14ac:dyDescent="0.2">
      <c r="A156" s="38" t="s">
        <v>57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</row>
    <row r="157" spans="1:107" ht="15" customHeight="1" x14ac:dyDescent="0.2">
      <c r="A157" s="101" t="s">
        <v>298</v>
      </c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101"/>
      <c r="BA157" s="101"/>
      <c r="BB157" s="101"/>
      <c r="BC157" s="101"/>
      <c r="BD157" s="101"/>
      <c r="BE157" s="101"/>
      <c r="BF157" s="101"/>
      <c r="BG157" s="101"/>
      <c r="BH157" s="101"/>
      <c r="BI157" s="101"/>
      <c r="BJ157" s="101"/>
      <c r="BK157" s="101"/>
      <c r="BL157" s="101"/>
      <c r="BM157" s="101"/>
      <c r="BN157" s="101"/>
      <c r="BO157" s="101"/>
      <c r="BP157" s="101"/>
      <c r="BQ157" s="101"/>
    </row>
    <row r="158" spans="1:107" ht="18" customHeight="1" x14ac:dyDescent="0.2">
      <c r="A158" s="55" t="s">
        <v>3</v>
      </c>
      <c r="B158" s="55"/>
      <c r="C158" s="55" t="s">
        <v>4</v>
      </c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 t="s">
        <v>58</v>
      </c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 t="s">
        <v>59</v>
      </c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 t="s">
        <v>60</v>
      </c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  <c r="BQ158" s="55"/>
    </row>
    <row r="159" spans="1:107" ht="29.1" customHeight="1" x14ac:dyDescent="0.2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 t="s">
        <v>2</v>
      </c>
      <c r="AB159" s="55"/>
      <c r="AC159" s="55"/>
      <c r="AD159" s="55"/>
      <c r="AE159" s="55"/>
      <c r="AF159" s="55" t="s">
        <v>1</v>
      </c>
      <c r="AG159" s="55"/>
      <c r="AH159" s="55"/>
      <c r="AI159" s="55"/>
      <c r="AJ159" s="55"/>
      <c r="AK159" s="55" t="s">
        <v>17</v>
      </c>
      <c r="AL159" s="55"/>
      <c r="AM159" s="55"/>
      <c r="AN159" s="55"/>
      <c r="AO159" s="55"/>
      <c r="AP159" s="55" t="s">
        <v>2</v>
      </c>
      <c r="AQ159" s="55"/>
      <c r="AR159" s="55"/>
      <c r="AS159" s="55"/>
      <c r="AT159" s="55"/>
      <c r="AU159" s="55" t="s">
        <v>1</v>
      </c>
      <c r="AV159" s="55"/>
      <c r="AW159" s="55"/>
      <c r="AX159" s="55"/>
      <c r="AY159" s="55"/>
      <c r="AZ159" s="55" t="s">
        <v>17</v>
      </c>
      <c r="BA159" s="55"/>
      <c r="BB159" s="55"/>
      <c r="BC159" s="55"/>
      <c r="BD159" s="55" t="s">
        <v>2</v>
      </c>
      <c r="BE159" s="55"/>
      <c r="BF159" s="55"/>
      <c r="BG159" s="55"/>
      <c r="BH159" s="55"/>
      <c r="BI159" s="55" t="s">
        <v>1</v>
      </c>
      <c r="BJ159" s="55"/>
      <c r="BK159" s="55"/>
      <c r="BL159" s="55"/>
      <c r="BM159" s="55"/>
      <c r="BN159" s="55" t="s">
        <v>18</v>
      </c>
      <c r="BO159" s="55"/>
      <c r="BP159" s="55"/>
      <c r="BQ159" s="55"/>
    </row>
    <row r="160" spans="1:107" ht="15.95" customHeight="1" x14ac:dyDescent="0.2">
      <c r="A160" s="108">
        <v>1</v>
      </c>
      <c r="B160" s="108"/>
      <c r="C160" s="108">
        <v>2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9">
        <v>3</v>
      </c>
      <c r="AB160" s="110"/>
      <c r="AC160" s="110"/>
      <c r="AD160" s="110"/>
      <c r="AE160" s="111"/>
      <c r="AF160" s="109">
        <v>4</v>
      </c>
      <c r="AG160" s="110"/>
      <c r="AH160" s="110"/>
      <c r="AI160" s="110"/>
      <c r="AJ160" s="111"/>
      <c r="AK160" s="109">
        <v>5</v>
      </c>
      <c r="AL160" s="110"/>
      <c r="AM160" s="110"/>
      <c r="AN160" s="110"/>
      <c r="AO160" s="111"/>
      <c r="AP160" s="109">
        <v>6</v>
      </c>
      <c r="AQ160" s="110"/>
      <c r="AR160" s="110"/>
      <c r="AS160" s="110"/>
      <c r="AT160" s="111"/>
      <c r="AU160" s="109">
        <v>7</v>
      </c>
      <c r="AV160" s="110"/>
      <c r="AW160" s="110"/>
      <c r="AX160" s="110"/>
      <c r="AY160" s="111"/>
      <c r="AZ160" s="109">
        <v>8</v>
      </c>
      <c r="BA160" s="110"/>
      <c r="BB160" s="110"/>
      <c r="BC160" s="111"/>
      <c r="BD160" s="109">
        <v>9</v>
      </c>
      <c r="BE160" s="110"/>
      <c r="BF160" s="110"/>
      <c r="BG160" s="110"/>
      <c r="BH160" s="111"/>
      <c r="BI160" s="108">
        <v>10</v>
      </c>
      <c r="BJ160" s="108"/>
      <c r="BK160" s="108"/>
      <c r="BL160" s="108"/>
      <c r="BM160" s="108"/>
      <c r="BN160" s="108">
        <v>11</v>
      </c>
      <c r="BO160" s="108"/>
      <c r="BP160" s="108"/>
      <c r="BQ160" s="108"/>
    </row>
    <row r="161" spans="1:80" ht="15.75" hidden="1" customHeight="1" x14ac:dyDescent="0.2">
      <c r="A161" s="39" t="s">
        <v>11</v>
      </c>
      <c r="B161" s="39"/>
      <c r="C161" s="103" t="s">
        <v>12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104"/>
      <c r="AA161" s="105" t="s">
        <v>33</v>
      </c>
      <c r="AB161" s="105"/>
      <c r="AC161" s="105"/>
      <c r="AD161" s="105"/>
      <c r="AE161" s="105"/>
      <c r="AF161" s="105" t="s">
        <v>91</v>
      </c>
      <c r="AG161" s="105"/>
      <c r="AH161" s="105"/>
      <c r="AI161" s="105"/>
      <c r="AJ161" s="105"/>
      <c r="AK161" s="150" t="s">
        <v>13</v>
      </c>
      <c r="AL161" s="150"/>
      <c r="AM161" s="150"/>
      <c r="AN161" s="150"/>
      <c r="AO161" s="150"/>
      <c r="AP161" s="105" t="s">
        <v>34</v>
      </c>
      <c r="AQ161" s="105"/>
      <c r="AR161" s="105"/>
      <c r="AS161" s="105"/>
      <c r="AT161" s="105"/>
      <c r="AU161" s="105" t="s">
        <v>19</v>
      </c>
      <c r="AV161" s="105"/>
      <c r="AW161" s="105"/>
      <c r="AX161" s="105"/>
      <c r="AY161" s="105"/>
      <c r="AZ161" s="150" t="s">
        <v>13</v>
      </c>
      <c r="BA161" s="150"/>
      <c r="BB161" s="150"/>
      <c r="BC161" s="150"/>
      <c r="BD161" s="106" t="s">
        <v>104</v>
      </c>
      <c r="BE161" s="106"/>
      <c r="BF161" s="106"/>
      <c r="BG161" s="106"/>
      <c r="BH161" s="106"/>
      <c r="BI161" s="106" t="s">
        <v>104</v>
      </c>
      <c r="BJ161" s="106"/>
      <c r="BK161" s="106"/>
      <c r="BL161" s="106"/>
      <c r="BM161" s="106"/>
      <c r="BN161" s="107" t="s">
        <v>104</v>
      </c>
      <c r="BO161" s="107"/>
      <c r="BP161" s="107"/>
      <c r="BQ161" s="107"/>
      <c r="CA161" s="1" t="s">
        <v>95</v>
      </c>
    </row>
    <row r="162" spans="1:80" s="171" customFormat="1" ht="12.75" customHeight="1" x14ac:dyDescent="0.2">
      <c r="A162" s="82">
        <v>1</v>
      </c>
      <c r="B162" s="82"/>
      <c r="C162" s="168" t="s">
        <v>107</v>
      </c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70"/>
      <c r="AA162" s="100">
        <v>275977659</v>
      </c>
      <c r="AB162" s="100"/>
      <c r="AC162" s="100"/>
      <c r="AD162" s="100"/>
      <c r="AE162" s="100"/>
      <c r="AF162" s="100">
        <v>0</v>
      </c>
      <c r="AG162" s="100"/>
      <c r="AH162" s="100"/>
      <c r="AI162" s="100"/>
      <c r="AJ162" s="100"/>
      <c r="AK162" s="100">
        <f>AA162+AF162</f>
        <v>275977659</v>
      </c>
      <c r="AL162" s="100"/>
      <c r="AM162" s="100"/>
      <c r="AN162" s="100"/>
      <c r="AO162" s="100"/>
      <c r="AP162" s="100">
        <v>244977572.40000001</v>
      </c>
      <c r="AQ162" s="100"/>
      <c r="AR162" s="100"/>
      <c r="AS162" s="100"/>
      <c r="AT162" s="100"/>
      <c r="AU162" s="100">
        <v>0</v>
      </c>
      <c r="AV162" s="100"/>
      <c r="AW162" s="100"/>
      <c r="AX162" s="100"/>
      <c r="AY162" s="100"/>
      <c r="AZ162" s="100">
        <f>AP162+AU162</f>
        <v>244977572.40000001</v>
      </c>
      <c r="BA162" s="100"/>
      <c r="BB162" s="100"/>
      <c r="BC162" s="100"/>
      <c r="BD162" s="100">
        <f>IF(AA162=0,0,AP162/AA162*100-100)</f>
        <v>-11.232824683102336</v>
      </c>
      <c r="BE162" s="100"/>
      <c r="BF162" s="100"/>
      <c r="BG162" s="100"/>
      <c r="BH162" s="100"/>
      <c r="BI162" s="100">
        <f>IF(AF162=0,0,AU162/AF162*100-100)</f>
        <v>0</v>
      </c>
      <c r="BJ162" s="100"/>
      <c r="BK162" s="100"/>
      <c r="BL162" s="100"/>
      <c r="BM162" s="100"/>
      <c r="BN162" s="100">
        <f>IF(AK162=0,0,AZ162/AK162*100-100)</f>
        <v>-11.232824683102336</v>
      </c>
      <c r="BO162" s="100"/>
      <c r="BP162" s="100"/>
      <c r="BQ162" s="100"/>
      <c r="CA162" s="171" t="s">
        <v>96</v>
      </c>
    </row>
    <row r="163" spans="1:80" ht="15" customHeight="1" x14ac:dyDescent="0.2">
      <c r="A163" s="172" t="s">
        <v>42</v>
      </c>
      <c r="B163" s="88"/>
      <c r="C163" s="215" t="s">
        <v>108</v>
      </c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9"/>
      <c r="AA163" s="102">
        <v>29145922</v>
      </c>
      <c r="AB163" s="102"/>
      <c r="AC163" s="102"/>
      <c r="AD163" s="102"/>
      <c r="AE163" s="102"/>
      <c r="AF163" s="102">
        <v>0</v>
      </c>
      <c r="AG163" s="102"/>
      <c r="AH163" s="102"/>
      <c r="AI163" s="102"/>
      <c r="AJ163" s="102"/>
      <c r="AK163" s="102">
        <f>AA163+AF163</f>
        <v>29145922</v>
      </c>
      <c r="AL163" s="102"/>
      <c r="AM163" s="102"/>
      <c r="AN163" s="102"/>
      <c r="AO163" s="102"/>
      <c r="AP163" s="102">
        <v>42433193.689999998</v>
      </c>
      <c r="AQ163" s="102"/>
      <c r="AR163" s="102"/>
      <c r="AS163" s="102"/>
      <c r="AT163" s="102"/>
      <c r="AU163" s="102">
        <v>0</v>
      </c>
      <c r="AV163" s="102"/>
      <c r="AW163" s="102"/>
      <c r="AX163" s="102"/>
      <c r="AY163" s="102"/>
      <c r="AZ163" s="102">
        <f>AP163+AU163</f>
        <v>42433193.689999998</v>
      </c>
      <c r="BA163" s="102"/>
      <c r="BB163" s="102"/>
      <c r="BC163" s="102"/>
      <c r="BD163" s="102">
        <f>IF(AA163=0,0,AP163/AA163*100-100)</f>
        <v>45.588784907885213</v>
      </c>
      <c r="BE163" s="102"/>
      <c r="BF163" s="102"/>
      <c r="BG163" s="102"/>
      <c r="BH163" s="102"/>
      <c r="BI163" s="102">
        <f>IF(AF163=0,0,AU163/AF163*100-100)</f>
        <v>0</v>
      </c>
      <c r="BJ163" s="102"/>
      <c r="BK163" s="102"/>
      <c r="BL163" s="102"/>
      <c r="BM163" s="102"/>
      <c r="BN163" s="102">
        <f>IF(AK163=0,0,AZ163/AK163*100-100)</f>
        <v>45.588784907885213</v>
      </c>
      <c r="BO163" s="102"/>
      <c r="BP163" s="102"/>
      <c r="BQ163" s="102"/>
    </row>
    <row r="164" spans="1:80" ht="25.5" customHeight="1" x14ac:dyDescent="0.2">
      <c r="A164" s="172"/>
      <c r="B164" s="88"/>
      <c r="C164" s="176" t="s">
        <v>223</v>
      </c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  <c r="AB164" s="177"/>
      <c r="AC164" s="177"/>
      <c r="AD164" s="177"/>
      <c r="AE164" s="177"/>
      <c r="AF164" s="177"/>
      <c r="AG164" s="177"/>
      <c r="AH164" s="177"/>
      <c r="AI164" s="177"/>
      <c r="AJ164" s="177"/>
      <c r="AK164" s="177"/>
      <c r="AL164" s="177"/>
      <c r="AM164" s="177"/>
      <c r="AN164" s="177"/>
      <c r="AO164" s="177"/>
      <c r="AP164" s="177"/>
      <c r="AQ164" s="177"/>
      <c r="AR164" s="177"/>
      <c r="AS164" s="177"/>
      <c r="AT164" s="177"/>
      <c r="AU164" s="177"/>
      <c r="AV164" s="177"/>
      <c r="AW164" s="177"/>
      <c r="AX164" s="177"/>
      <c r="AY164" s="177"/>
      <c r="AZ164" s="177"/>
      <c r="BA164" s="177"/>
      <c r="BB164" s="177"/>
      <c r="BC164" s="177"/>
      <c r="BD164" s="177"/>
      <c r="BE164" s="177"/>
      <c r="BF164" s="177"/>
      <c r="BG164" s="177"/>
      <c r="BH164" s="177"/>
      <c r="BI164" s="177"/>
      <c r="BJ164" s="177"/>
      <c r="BK164" s="177"/>
      <c r="BL164" s="177"/>
      <c r="BM164" s="177"/>
      <c r="BN164" s="177"/>
      <c r="BO164" s="177"/>
      <c r="BP164" s="177"/>
      <c r="BQ164" s="178"/>
      <c r="CB164" s="1" t="s">
        <v>222</v>
      </c>
    </row>
    <row r="165" spans="1:80" ht="15" customHeight="1" x14ac:dyDescent="0.2">
      <c r="A165" s="172" t="s">
        <v>101</v>
      </c>
      <c r="B165" s="88"/>
      <c r="C165" s="176" t="s">
        <v>111</v>
      </c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9"/>
      <c r="AA165" s="102">
        <v>15200</v>
      </c>
      <c r="AB165" s="102"/>
      <c r="AC165" s="102"/>
      <c r="AD165" s="102"/>
      <c r="AE165" s="102"/>
      <c r="AF165" s="102">
        <v>0</v>
      </c>
      <c r="AG165" s="102"/>
      <c r="AH165" s="102"/>
      <c r="AI165" s="102"/>
      <c r="AJ165" s="102"/>
      <c r="AK165" s="102">
        <f>AA165+AF165</f>
        <v>15200</v>
      </c>
      <c r="AL165" s="102"/>
      <c r="AM165" s="102"/>
      <c r="AN165" s="102"/>
      <c r="AO165" s="102"/>
      <c r="AP165" s="102">
        <v>0</v>
      </c>
      <c r="AQ165" s="102"/>
      <c r="AR165" s="102"/>
      <c r="AS165" s="102"/>
      <c r="AT165" s="102"/>
      <c r="AU165" s="102">
        <v>0</v>
      </c>
      <c r="AV165" s="102"/>
      <c r="AW165" s="102"/>
      <c r="AX165" s="102"/>
      <c r="AY165" s="102"/>
      <c r="AZ165" s="102">
        <f>AP165+AU165</f>
        <v>0</v>
      </c>
      <c r="BA165" s="102"/>
      <c r="BB165" s="102"/>
      <c r="BC165" s="102"/>
      <c r="BD165" s="102">
        <f>IF(AA165=0,0,AP165/AA165*100-100)</f>
        <v>-100</v>
      </c>
      <c r="BE165" s="102"/>
      <c r="BF165" s="102"/>
      <c r="BG165" s="102"/>
      <c r="BH165" s="102"/>
      <c r="BI165" s="102">
        <f>IF(AF165=0,0,AU165/AF165*100-100)</f>
        <v>0</v>
      </c>
      <c r="BJ165" s="102"/>
      <c r="BK165" s="102"/>
      <c r="BL165" s="102"/>
      <c r="BM165" s="102"/>
      <c r="BN165" s="102">
        <f>IF(AK165=0,0,AZ165/AK165*100-100)</f>
        <v>-100</v>
      </c>
      <c r="BO165" s="102"/>
      <c r="BP165" s="102"/>
      <c r="BQ165" s="102"/>
    </row>
    <row r="166" spans="1:80" ht="12.75" customHeight="1" x14ac:dyDescent="0.2">
      <c r="A166" s="172"/>
      <c r="B166" s="88"/>
      <c r="C166" s="176" t="s">
        <v>225</v>
      </c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  <c r="AB166" s="177"/>
      <c r="AC166" s="177"/>
      <c r="AD166" s="177"/>
      <c r="AE166" s="177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/>
      <c r="AQ166" s="177"/>
      <c r="AR166" s="177"/>
      <c r="AS166" s="177"/>
      <c r="AT166" s="177"/>
      <c r="AU166" s="177"/>
      <c r="AV166" s="177"/>
      <c r="AW166" s="177"/>
      <c r="AX166" s="177"/>
      <c r="AY166" s="177"/>
      <c r="AZ166" s="177"/>
      <c r="BA166" s="177"/>
      <c r="BB166" s="177"/>
      <c r="BC166" s="177"/>
      <c r="BD166" s="177"/>
      <c r="BE166" s="177"/>
      <c r="BF166" s="177"/>
      <c r="BG166" s="177"/>
      <c r="BH166" s="177"/>
      <c r="BI166" s="177"/>
      <c r="BJ166" s="177"/>
      <c r="BK166" s="177"/>
      <c r="BL166" s="177"/>
      <c r="BM166" s="177"/>
      <c r="BN166" s="177"/>
      <c r="BO166" s="177"/>
      <c r="BP166" s="177"/>
      <c r="BQ166" s="178"/>
      <c r="CB166" s="1" t="s">
        <v>224</v>
      </c>
    </row>
    <row r="167" spans="1:80" ht="15" customHeight="1" x14ac:dyDescent="0.2">
      <c r="A167" s="172" t="s">
        <v>112</v>
      </c>
      <c r="B167" s="88"/>
      <c r="C167" s="176" t="s">
        <v>115</v>
      </c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9"/>
      <c r="AA167" s="102">
        <v>206400</v>
      </c>
      <c r="AB167" s="102"/>
      <c r="AC167" s="102"/>
      <c r="AD167" s="102"/>
      <c r="AE167" s="102"/>
      <c r="AF167" s="102">
        <v>0</v>
      </c>
      <c r="AG167" s="102"/>
      <c r="AH167" s="102"/>
      <c r="AI167" s="102"/>
      <c r="AJ167" s="102"/>
      <c r="AK167" s="102">
        <f>AA167+AF167</f>
        <v>206400</v>
      </c>
      <c r="AL167" s="102"/>
      <c r="AM167" s="102"/>
      <c r="AN167" s="102"/>
      <c r="AO167" s="102"/>
      <c r="AP167" s="102">
        <v>207600</v>
      </c>
      <c r="AQ167" s="102"/>
      <c r="AR167" s="102"/>
      <c r="AS167" s="102"/>
      <c r="AT167" s="102"/>
      <c r="AU167" s="102">
        <v>0</v>
      </c>
      <c r="AV167" s="102"/>
      <c r="AW167" s="102"/>
      <c r="AX167" s="102"/>
      <c r="AY167" s="102"/>
      <c r="AZ167" s="102">
        <f>AP167+AU167</f>
        <v>207600</v>
      </c>
      <c r="BA167" s="102"/>
      <c r="BB167" s="102"/>
      <c r="BC167" s="102"/>
      <c r="BD167" s="102">
        <f>IF(AA167=0,0,AP167/AA167*100-100)</f>
        <v>0.58139534883720501</v>
      </c>
      <c r="BE167" s="102"/>
      <c r="BF167" s="102"/>
      <c r="BG167" s="102"/>
      <c r="BH167" s="102"/>
      <c r="BI167" s="102">
        <f>IF(AF167=0,0,AU167/AF167*100-100)</f>
        <v>0</v>
      </c>
      <c r="BJ167" s="102"/>
      <c r="BK167" s="102"/>
      <c r="BL167" s="102"/>
      <c r="BM167" s="102"/>
      <c r="BN167" s="102">
        <f>IF(AK167=0,0,AZ167/AK167*100-100)</f>
        <v>0.58139534883720501</v>
      </c>
      <c r="BO167" s="102"/>
      <c r="BP167" s="102"/>
      <c r="BQ167" s="102"/>
    </row>
    <row r="168" spans="1:80" ht="16.5" customHeight="1" x14ac:dyDescent="0.2">
      <c r="A168" s="172"/>
      <c r="B168" s="88"/>
      <c r="C168" s="176" t="s">
        <v>227</v>
      </c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7"/>
      <c r="BF168" s="177"/>
      <c r="BG168" s="177"/>
      <c r="BH168" s="177"/>
      <c r="BI168" s="177"/>
      <c r="BJ168" s="177"/>
      <c r="BK168" s="177"/>
      <c r="BL168" s="177"/>
      <c r="BM168" s="177"/>
      <c r="BN168" s="177"/>
      <c r="BO168" s="177"/>
      <c r="BP168" s="177"/>
      <c r="BQ168" s="178"/>
      <c r="CB168" s="1" t="s">
        <v>226</v>
      </c>
    </row>
    <row r="169" spans="1:80" ht="25.5" customHeight="1" x14ac:dyDescent="0.2">
      <c r="A169" s="172" t="s">
        <v>116</v>
      </c>
      <c r="B169" s="88"/>
      <c r="C169" s="176" t="s">
        <v>117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9"/>
      <c r="AA169" s="102">
        <v>246610137</v>
      </c>
      <c r="AB169" s="102"/>
      <c r="AC169" s="102"/>
      <c r="AD169" s="102"/>
      <c r="AE169" s="102"/>
      <c r="AF169" s="102">
        <v>0</v>
      </c>
      <c r="AG169" s="102"/>
      <c r="AH169" s="102"/>
      <c r="AI169" s="102"/>
      <c r="AJ169" s="102"/>
      <c r="AK169" s="102">
        <f>AA169+AF169</f>
        <v>246610137</v>
      </c>
      <c r="AL169" s="102"/>
      <c r="AM169" s="102"/>
      <c r="AN169" s="102"/>
      <c r="AO169" s="102"/>
      <c r="AP169" s="102">
        <v>202273928.71000001</v>
      </c>
      <c r="AQ169" s="102"/>
      <c r="AR169" s="102"/>
      <c r="AS169" s="102"/>
      <c r="AT169" s="102"/>
      <c r="AU169" s="102">
        <v>0</v>
      </c>
      <c r="AV169" s="102"/>
      <c r="AW169" s="102"/>
      <c r="AX169" s="102"/>
      <c r="AY169" s="102"/>
      <c r="AZ169" s="102">
        <f>AP169+AU169</f>
        <v>202273928.71000001</v>
      </c>
      <c r="BA169" s="102"/>
      <c r="BB169" s="102"/>
      <c r="BC169" s="102"/>
      <c r="BD169" s="102">
        <f>IF(AA169=0,0,AP169/AA169*100-100)</f>
        <v>-17.978258651224863</v>
      </c>
      <c r="BE169" s="102"/>
      <c r="BF169" s="102"/>
      <c r="BG169" s="102"/>
      <c r="BH169" s="102"/>
      <c r="BI169" s="102">
        <f>IF(AF169=0,0,AU169/AF169*100-100)</f>
        <v>0</v>
      </c>
      <c r="BJ169" s="102"/>
      <c r="BK169" s="102"/>
      <c r="BL169" s="102"/>
      <c r="BM169" s="102"/>
      <c r="BN169" s="102">
        <f>IF(AK169=0,0,AZ169/AK169*100-100)</f>
        <v>-17.978258651224863</v>
      </c>
      <c r="BO169" s="102"/>
      <c r="BP169" s="102"/>
      <c r="BQ169" s="102"/>
    </row>
    <row r="170" spans="1:80" ht="25.5" customHeight="1" x14ac:dyDescent="0.2">
      <c r="A170" s="172"/>
      <c r="B170" s="88"/>
      <c r="C170" s="176" t="s">
        <v>229</v>
      </c>
      <c r="D170" s="177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  <c r="AB170" s="177"/>
      <c r="AC170" s="177"/>
      <c r="AD170" s="177"/>
      <c r="AE170" s="177"/>
      <c r="AF170" s="177"/>
      <c r="AG170" s="177"/>
      <c r="AH170" s="177"/>
      <c r="AI170" s="177"/>
      <c r="AJ170" s="177"/>
      <c r="AK170" s="177"/>
      <c r="AL170" s="177"/>
      <c r="AM170" s="177"/>
      <c r="AN170" s="177"/>
      <c r="AO170" s="177"/>
      <c r="AP170" s="177"/>
      <c r="AQ170" s="177"/>
      <c r="AR170" s="177"/>
      <c r="AS170" s="177"/>
      <c r="AT170" s="177"/>
      <c r="AU170" s="177"/>
      <c r="AV170" s="177"/>
      <c r="AW170" s="177"/>
      <c r="AX170" s="177"/>
      <c r="AY170" s="177"/>
      <c r="AZ170" s="177"/>
      <c r="BA170" s="177"/>
      <c r="BB170" s="177"/>
      <c r="BC170" s="177"/>
      <c r="BD170" s="177"/>
      <c r="BE170" s="177"/>
      <c r="BF170" s="177"/>
      <c r="BG170" s="177"/>
      <c r="BH170" s="177"/>
      <c r="BI170" s="177"/>
      <c r="BJ170" s="177"/>
      <c r="BK170" s="177"/>
      <c r="BL170" s="177"/>
      <c r="BM170" s="177"/>
      <c r="BN170" s="177"/>
      <c r="BO170" s="177"/>
      <c r="BP170" s="177"/>
      <c r="BQ170" s="178"/>
      <c r="CB170" s="1" t="s">
        <v>228</v>
      </c>
    </row>
    <row r="171" spans="1:80" ht="38.25" customHeight="1" x14ac:dyDescent="0.2">
      <c r="A171" s="172" t="s">
        <v>118</v>
      </c>
      <c r="B171" s="88"/>
      <c r="C171" s="176" t="s">
        <v>121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9"/>
      <c r="AA171" s="102">
        <v>0</v>
      </c>
      <c r="AB171" s="102"/>
      <c r="AC171" s="102"/>
      <c r="AD171" s="102"/>
      <c r="AE171" s="102"/>
      <c r="AF171" s="102">
        <v>0</v>
      </c>
      <c r="AG171" s="102"/>
      <c r="AH171" s="102"/>
      <c r="AI171" s="102"/>
      <c r="AJ171" s="102"/>
      <c r="AK171" s="102">
        <f>AA171+AF171</f>
        <v>0</v>
      </c>
      <c r="AL171" s="102"/>
      <c r="AM171" s="102"/>
      <c r="AN171" s="102"/>
      <c r="AO171" s="102"/>
      <c r="AP171" s="102">
        <v>62850</v>
      </c>
      <c r="AQ171" s="102"/>
      <c r="AR171" s="102"/>
      <c r="AS171" s="102"/>
      <c r="AT171" s="102"/>
      <c r="AU171" s="102">
        <v>0</v>
      </c>
      <c r="AV171" s="102"/>
      <c r="AW171" s="102"/>
      <c r="AX171" s="102"/>
      <c r="AY171" s="102"/>
      <c r="AZ171" s="102">
        <f>AP171+AU171</f>
        <v>62850</v>
      </c>
      <c r="BA171" s="102"/>
      <c r="BB171" s="102"/>
      <c r="BC171" s="102"/>
      <c r="BD171" s="102">
        <f>IF(AA171=0,0,AP171/AA171*100-100)</f>
        <v>0</v>
      </c>
      <c r="BE171" s="102"/>
      <c r="BF171" s="102"/>
      <c r="BG171" s="102"/>
      <c r="BH171" s="102"/>
      <c r="BI171" s="102">
        <f>IF(AF171=0,0,AU171/AF171*100-100)</f>
        <v>0</v>
      </c>
      <c r="BJ171" s="102"/>
      <c r="BK171" s="102"/>
      <c r="BL171" s="102"/>
      <c r="BM171" s="102"/>
      <c r="BN171" s="102">
        <f>IF(AK171=0,0,AZ171/AK171*100-100)</f>
        <v>0</v>
      </c>
      <c r="BO171" s="102"/>
      <c r="BP171" s="102"/>
      <c r="BQ171" s="102"/>
    </row>
    <row r="172" spans="1:80" ht="12.75" customHeight="1" x14ac:dyDescent="0.2">
      <c r="A172" s="172"/>
      <c r="B172" s="88"/>
      <c r="C172" s="176" t="s">
        <v>231</v>
      </c>
      <c r="D172" s="177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  <c r="AB172" s="177"/>
      <c r="AC172" s="177"/>
      <c r="AD172" s="177"/>
      <c r="AE172" s="177"/>
      <c r="AF172" s="177"/>
      <c r="AG172" s="177"/>
      <c r="AH172" s="177"/>
      <c r="AI172" s="177"/>
      <c r="AJ172" s="177"/>
      <c r="AK172" s="177"/>
      <c r="AL172" s="177"/>
      <c r="AM172" s="177"/>
      <c r="AN172" s="177"/>
      <c r="AO172" s="177"/>
      <c r="AP172" s="177"/>
      <c r="AQ172" s="177"/>
      <c r="AR172" s="177"/>
      <c r="AS172" s="177"/>
      <c r="AT172" s="177"/>
      <c r="AU172" s="177"/>
      <c r="AV172" s="177"/>
      <c r="AW172" s="177"/>
      <c r="AX172" s="177"/>
      <c r="AY172" s="177"/>
      <c r="AZ172" s="177"/>
      <c r="BA172" s="177"/>
      <c r="BB172" s="177"/>
      <c r="BC172" s="177"/>
      <c r="BD172" s="177"/>
      <c r="BE172" s="177"/>
      <c r="BF172" s="177"/>
      <c r="BG172" s="177"/>
      <c r="BH172" s="177"/>
      <c r="BI172" s="177"/>
      <c r="BJ172" s="177"/>
      <c r="BK172" s="177"/>
      <c r="BL172" s="177"/>
      <c r="BM172" s="177"/>
      <c r="BN172" s="177"/>
      <c r="BO172" s="177"/>
      <c r="BP172" s="177"/>
      <c r="BQ172" s="178"/>
      <c r="CB172" s="1" t="s">
        <v>230</v>
      </c>
    </row>
    <row r="173" spans="1:80" ht="15.75" hidden="1" customHeight="1" x14ac:dyDescent="0.2">
      <c r="A173" s="39" t="s">
        <v>11</v>
      </c>
      <c r="B173" s="39"/>
      <c r="C173" s="103" t="s">
        <v>12</v>
      </c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4"/>
      <c r="AA173" s="105" t="s">
        <v>33</v>
      </c>
      <c r="AB173" s="105"/>
      <c r="AC173" s="105"/>
      <c r="AD173" s="105"/>
      <c r="AE173" s="105"/>
      <c r="AF173" s="105" t="s">
        <v>91</v>
      </c>
      <c r="AG173" s="105"/>
      <c r="AH173" s="105"/>
      <c r="AI173" s="105"/>
      <c r="AJ173" s="105"/>
      <c r="AK173" s="150" t="s">
        <v>13</v>
      </c>
      <c r="AL173" s="150"/>
      <c r="AM173" s="150"/>
      <c r="AN173" s="150"/>
      <c r="AO173" s="150"/>
      <c r="AP173" s="105" t="s">
        <v>34</v>
      </c>
      <c r="AQ173" s="105"/>
      <c r="AR173" s="105"/>
      <c r="AS173" s="105"/>
      <c r="AT173" s="105"/>
      <c r="AU173" s="105" t="s">
        <v>19</v>
      </c>
      <c r="AV173" s="105"/>
      <c r="AW173" s="105"/>
      <c r="AX173" s="105"/>
      <c r="AY173" s="105"/>
      <c r="AZ173" s="150" t="s">
        <v>13</v>
      </c>
      <c r="BA173" s="150"/>
      <c r="BB173" s="150"/>
      <c r="BC173" s="150"/>
      <c r="BD173" s="106" t="s">
        <v>104</v>
      </c>
      <c r="BE173" s="106"/>
      <c r="BF173" s="106"/>
      <c r="BG173" s="106"/>
      <c r="BH173" s="106"/>
      <c r="BI173" s="106" t="s">
        <v>104</v>
      </c>
      <c r="BJ173" s="106"/>
      <c r="BK173" s="106"/>
      <c r="BL173" s="106"/>
      <c r="BM173" s="106"/>
      <c r="BN173" s="107" t="s">
        <v>104</v>
      </c>
      <c r="BO173" s="107"/>
      <c r="BP173" s="107"/>
      <c r="BQ173" s="107"/>
      <c r="CA173" s="1" t="s">
        <v>97</v>
      </c>
    </row>
    <row r="174" spans="1:80" s="171" customFormat="1" ht="15" hidden="1" customHeight="1" x14ac:dyDescent="0.2">
      <c r="A174" s="119"/>
      <c r="B174" s="119"/>
      <c r="C174" s="195"/>
      <c r="D174" s="196"/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7"/>
      <c r="AA174" s="198"/>
      <c r="AB174" s="198"/>
      <c r="AC174" s="198"/>
      <c r="AD174" s="198"/>
      <c r="AE174" s="198"/>
      <c r="AF174" s="198"/>
      <c r="AG174" s="198"/>
      <c r="AH174" s="198"/>
      <c r="AI174" s="198"/>
      <c r="AJ174" s="198"/>
      <c r="AK174" s="198"/>
      <c r="AL174" s="198"/>
      <c r="AM174" s="198"/>
      <c r="AN174" s="198"/>
      <c r="AO174" s="198"/>
      <c r="AP174" s="198"/>
      <c r="AQ174" s="198"/>
      <c r="AR174" s="198"/>
      <c r="AS174" s="198"/>
      <c r="AT174" s="198"/>
      <c r="AU174" s="198"/>
      <c r="AV174" s="198"/>
      <c r="AW174" s="198"/>
      <c r="AX174" s="198"/>
      <c r="AY174" s="198"/>
      <c r="AZ174" s="198"/>
      <c r="BA174" s="198"/>
      <c r="BB174" s="198"/>
      <c r="BC174" s="198"/>
      <c r="BD174" s="198"/>
      <c r="BE174" s="198"/>
      <c r="BF174" s="198"/>
      <c r="BG174" s="198"/>
      <c r="BH174" s="198"/>
      <c r="BI174" s="198"/>
      <c r="BJ174" s="198"/>
      <c r="BK174" s="198"/>
      <c r="BL174" s="198"/>
      <c r="BM174" s="198"/>
      <c r="BN174" s="198"/>
      <c r="BO174" s="198"/>
      <c r="BP174" s="198"/>
      <c r="BQ174" s="198"/>
      <c r="CA174" s="171" t="s">
        <v>98</v>
      </c>
    </row>
    <row r="175" spans="1:80" s="171" customFormat="1" ht="15" customHeight="1" x14ac:dyDescent="0.2">
      <c r="A175" s="119"/>
      <c r="B175" s="119"/>
      <c r="C175" s="195" t="s">
        <v>125</v>
      </c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7"/>
      <c r="AA175" s="198"/>
      <c r="AB175" s="198"/>
      <c r="AC175" s="198"/>
      <c r="AD175" s="198"/>
      <c r="AE175" s="198"/>
      <c r="AF175" s="198"/>
      <c r="AG175" s="198"/>
      <c r="AH175" s="198"/>
      <c r="AI175" s="198"/>
      <c r="AJ175" s="198"/>
      <c r="AK175" s="198"/>
      <c r="AL175" s="198"/>
      <c r="AM175" s="198"/>
      <c r="AN175" s="198"/>
      <c r="AO175" s="198"/>
      <c r="AP175" s="198"/>
      <c r="AQ175" s="198"/>
      <c r="AR175" s="198"/>
      <c r="AS175" s="198"/>
      <c r="AT175" s="198"/>
      <c r="AU175" s="198"/>
      <c r="AV175" s="198"/>
      <c r="AW175" s="198"/>
      <c r="AX175" s="198"/>
      <c r="AY175" s="198"/>
      <c r="AZ175" s="198"/>
      <c r="BA175" s="198"/>
      <c r="BB175" s="198"/>
      <c r="BC175" s="198"/>
      <c r="BD175" s="198"/>
      <c r="BE175" s="198"/>
      <c r="BF175" s="198"/>
      <c r="BG175" s="198"/>
      <c r="BH175" s="198"/>
      <c r="BI175" s="198"/>
      <c r="BJ175" s="198"/>
      <c r="BK175" s="198"/>
      <c r="BL175" s="198"/>
      <c r="BM175" s="198"/>
      <c r="BN175" s="198"/>
      <c r="BO175" s="198"/>
      <c r="BP175" s="198"/>
      <c r="BQ175" s="198"/>
    </row>
    <row r="176" spans="1:80" ht="38.25" customHeight="1" x14ac:dyDescent="0.2">
      <c r="A176" s="39"/>
      <c r="B176" s="39"/>
      <c r="C176" s="187" t="s">
        <v>126</v>
      </c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9"/>
      <c r="AA176" s="199">
        <v>9954999</v>
      </c>
      <c r="AB176" s="199"/>
      <c r="AC176" s="199"/>
      <c r="AD176" s="199"/>
      <c r="AE176" s="199"/>
      <c r="AF176" s="199">
        <v>0</v>
      </c>
      <c r="AG176" s="199"/>
      <c r="AH176" s="199"/>
      <c r="AI176" s="199"/>
      <c r="AJ176" s="199"/>
      <c r="AK176" s="199">
        <v>9954999</v>
      </c>
      <c r="AL176" s="199"/>
      <c r="AM176" s="199"/>
      <c r="AN176" s="199"/>
      <c r="AO176" s="199"/>
      <c r="AP176" s="199">
        <v>14991692.91</v>
      </c>
      <c r="AQ176" s="199"/>
      <c r="AR176" s="199"/>
      <c r="AS176" s="199"/>
      <c r="AT176" s="199"/>
      <c r="AU176" s="199">
        <v>0</v>
      </c>
      <c r="AV176" s="199"/>
      <c r="AW176" s="199"/>
      <c r="AX176" s="199"/>
      <c r="AY176" s="199"/>
      <c r="AZ176" s="199">
        <f>AP176+AU176</f>
        <v>14991692.91</v>
      </c>
      <c r="BA176" s="199"/>
      <c r="BB176" s="199"/>
      <c r="BC176" s="199"/>
      <c r="BD176" s="199">
        <f>IF(AA176=0,0,AP176/AA176*100-100)</f>
        <v>50.594619949233561</v>
      </c>
      <c r="BE176" s="199"/>
      <c r="BF176" s="199"/>
      <c r="BG176" s="199"/>
      <c r="BH176" s="199"/>
      <c r="BI176" s="199">
        <f>IF(AF176=0,0,AU176/AF176*100-100)</f>
        <v>0</v>
      </c>
      <c r="BJ176" s="199"/>
      <c r="BK176" s="199"/>
      <c r="BL176" s="199"/>
      <c r="BM176" s="199"/>
      <c r="BN176" s="199">
        <f>IF(AK176=0,0,AZ176/AK176*100-100)</f>
        <v>50.594619949233561</v>
      </c>
      <c r="BO176" s="199"/>
      <c r="BP176" s="199"/>
      <c r="BQ176" s="199"/>
    </row>
    <row r="177" spans="1:80" ht="38.25" customHeight="1" x14ac:dyDescent="0.2">
      <c r="A177" s="39"/>
      <c r="B177" s="39"/>
      <c r="C177" s="187" t="s">
        <v>127</v>
      </c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9"/>
      <c r="AA177" s="199">
        <v>12887436</v>
      </c>
      <c r="AB177" s="199"/>
      <c r="AC177" s="199"/>
      <c r="AD177" s="199"/>
      <c r="AE177" s="199"/>
      <c r="AF177" s="199">
        <v>0</v>
      </c>
      <c r="AG177" s="199"/>
      <c r="AH177" s="199"/>
      <c r="AI177" s="199"/>
      <c r="AJ177" s="199"/>
      <c r="AK177" s="199">
        <v>12887436</v>
      </c>
      <c r="AL177" s="199"/>
      <c r="AM177" s="199"/>
      <c r="AN177" s="199"/>
      <c r="AO177" s="199"/>
      <c r="AP177" s="199">
        <v>20713528.719999999</v>
      </c>
      <c r="AQ177" s="199"/>
      <c r="AR177" s="199"/>
      <c r="AS177" s="199"/>
      <c r="AT177" s="199"/>
      <c r="AU177" s="199">
        <v>0</v>
      </c>
      <c r="AV177" s="199"/>
      <c r="AW177" s="199"/>
      <c r="AX177" s="199"/>
      <c r="AY177" s="199"/>
      <c r="AZ177" s="199">
        <f>AP177+AU177</f>
        <v>20713528.719999999</v>
      </c>
      <c r="BA177" s="199"/>
      <c r="BB177" s="199"/>
      <c r="BC177" s="199"/>
      <c r="BD177" s="199">
        <f>IF(AA177=0,0,AP177/AA177*100-100)</f>
        <v>60.726530242322809</v>
      </c>
      <c r="BE177" s="199"/>
      <c r="BF177" s="199"/>
      <c r="BG177" s="199"/>
      <c r="BH177" s="199"/>
      <c r="BI177" s="199">
        <f>IF(AF177=0,0,AU177/AF177*100-100)</f>
        <v>0</v>
      </c>
      <c r="BJ177" s="199"/>
      <c r="BK177" s="199"/>
      <c r="BL177" s="199"/>
      <c r="BM177" s="199"/>
      <c r="BN177" s="199">
        <f>IF(AK177=0,0,AZ177/AK177*100-100)</f>
        <v>60.726530242322809</v>
      </c>
      <c r="BO177" s="199"/>
      <c r="BP177" s="199"/>
      <c r="BQ177" s="199"/>
    </row>
    <row r="178" spans="1:80" ht="12.75" customHeight="1" x14ac:dyDescent="0.2">
      <c r="A178" s="39"/>
      <c r="B178" s="39"/>
      <c r="C178" s="187" t="s">
        <v>233</v>
      </c>
      <c r="D178" s="193"/>
      <c r="E178" s="193"/>
      <c r="F178" s="193"/>
      <c r="G178" s="193"/>
      <c r="H178" s="193"/>
      <c r="I178" s="193"/>
      <c r="J178" s="193"/>
      <c r="K178" s="193"/>
      <c r="L178" s="193"/>
      <c r="M178" s="193"/>
      <c r="N178" s="193"/>
      <c r="O178" s="193"/>
      <c r="P178" s="193"/>
      <c r="Q178" s="193"/>
      <c r="R178" s="193"/>
      <c r="S178" s="193"/>
      <c r="T178" s="193"/>
      <c r="U178" s="193"/>
      <c r="V178" s="193"/>
      <c r="W178" s="193"/>
      <c r="X178" s="193"/>
      <c r="Y178" s="193"/>
      <c r="Z178" s="193"/>
      <c r="AA178" s="193"/>
      <c r="AB178" s="193"/>
      <c r="AC178" s="193"/>
      <c r="AD178" s="193"/>
      <c r="AE178" s="193"/>
      <c r="AF178" s="193"/>
      <c r="AG178" s="193"/>
      <c r="AH178" s="193"/>
      <c r="AI178" s="193"/>
      <c r="AJ178" s="193"/>
      <c r="AK178" s="193"/>
      <c r="AL178" s="193"/>
      <c r="AM178" s="193"/>
      <c r="AN178" s="193"/>
      <c r="AO178" s="193"/>
      <c r="AP178" s="193"/>
      <c r="AQ178" s="193"/>
      <c r="AR178" s="193"/>
      <c r="AS178" s="193"/>
      <c r="AT178" s="193"/>
      <c r="AU178" s="193"/>
      <c r="AV178" s="193"/>
      <c r="AW178" s="193"/>
      <c r="AX178" s="193"/>
      <c r="AY178" s="193"/>
      <c r="AZ178" s="193"/>
      <c r="BA178" s="193"/>
      <c r="BB178" s="193"/>
      <c r="BC178" s="193"/>
      <c r="BD178" s="193"/>
      <c r="BE178" s="193"/>
      <c r="BF178" s="193"/>
      <c r="BG178" s="193"/>
      <c r="BH178" s="193"/>
      <c r="BI178" s="193"/>
      <c r="BJ178" s="193"/>
      <c r="BK178" s="193"/>
      <c r="BL178" s="193"/>
      <c r="BM178" s="193"/>
      <c r="BN178" s="193"/>
      <c r="BO178" s="193"/>
      <c r="BP178" s="193"/>
      <c r="BQ178" s="194"/>
      <c r="CB178" s="1" t="s">
        <v>232</v>
      </c>
    </row>
    <row r="179" spans="1:80" ht="12.75" customHeight="1" x14ac:dyDescent="0.2">
      <c r="A179" s="39"/>
      <c r="B179" s="39"/>
      <c r="C179" s="187" t="s">
        <v>233</v>
      </c>
      <c r="D179" s="193"/>
      <c r="E179" s="193"/>
      <c r="F179" s="193"/>
      <c r="G179" s="193"/>
      <c r="H179" s="193"/>
      <c r="I179" s="193"/>
      <c r="J179" s="193"/>
      <c r="K179" s="193"/>
      <c r="L179" s="193"/>
      <c r="M179" s="193"/>
      <c r="N179" s="193"/>
      <c r="O179" s="193"/>
      <c r="P179" s="193"/>
      <c r="Q179" s="193"/>
      <c r="R179" s="193"/>
      <c r="S179" s="193"/>
      <c r="T179" s="193"/>
      <c r="U179" s="193"/>
      <c r="V179" s="193"/>
      <c r="W179" s="193"/>
      <c r="X179" s="193"/>
      <c r="Y179" s="193"/>
      <c r="Z179" s="193"/>
      <c r="AA179" s="193"/>
      <c r="AB179" s="193"/>
      <c r="AC179" s="193"/>
      <c r="AD179" s="193"/>
      <c r="AE179" s="193"/>
      <c r="AF179" s="193"/>
      <c r="AG179" s="193"/>
      <c r="AH179" s="193"/>
      <c r="AI179" s="193"/>
      <c r="AJ179" s="193"/>
      <c r="AK179" s="193"/>
      <c r="AL179" s="193"/>
      <c r="AM179" s="193"/>
      <c r="AN179" s="193"/>
      <c r="AO179" s="193"/>
      <c r="AP179" s="193"/>
      <c r="AQ179" s="193"/>
      <c r="AR179" s="193"/>
      <c r="AS179" s="193"/>
      <c r="AT179" s="193"/>
      <c r="AU179" s="193"/>
      <c r="AV179" s="193"/>
      <c r="AW179" s="193"/>
      <c r="AX179" s="193"/>
      <c r="AY179" s="193"/>
      <c r="AZ179" s="193"/>
      <c r="BA179" s="193"/>
      <c r="BB179" s="193"/>
      <c r="BC179" s="193"/>
      <c r="BD179" s="193"/>
      <c r="BE179" s="193"/>
      <c r="BF179" s="193"/>
      <c r="BG179" s="193"/>
      <c r="BH179" s="193"/>
      <c r="BI179" s="193"/>
      <c r="BJ179" s="193"/>
      <c r="BK179" s="193"/>
      <c r="BL179" s="193"/>
      <c r="BM179" s="193"/>
      <c r="BN179" s="193"/>
      <c r="BO179" s="193"/>
      <c r="BP179" s="193"/>
      <c r="BQ179" s="194"/>
      <c r="CB179" s="1" t="s">
        <v>234</v>
      </c>
    </row>
    <row r="180" spans="1:80" ht="25.5" customHeight="1" x14ac:dyDescent="0.2">
      <c r="A180" s="39"/>
      <c r="B180" s="39"/>
      <c r="C180" s="187" t="s">
        <v>131</v>
      </c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9"/>
      <c r="AA180" s="199">
        <v>2343484</v>
      </c>
      <c r="AB180" s="199"/>
      <c r="AC180" s="199"/>
      <c r="AD180" s="199"/>
      <c r="AE180" s="199"/>
      <c r="AF180" s="199">
        <v>0</v>
      </c>
      <c r="AG180" s="199"/>
      <c r="AH180" s="199"/>
      <c r="AI180" s="199"/>
      <c r="AJ180" s="199"/>
      <c r="AK180" s="199">
        <v>2343484</v>
      </c>
      <c r="AL180" s="199"/>
      <c r="AM180" s="199"/>
      <c r="AN180" s="199"/>
      <c r="AO180" s="199"/>
      <c r="AP180" s="199">
        <v>2764821.14</v>
      </c>
      <c r="AQ180" s="199"/>
      <c r="AR180" s="199"/>
      <c r="AS180" s="199"/>
      <c r="AT180" s="199"/>
      <c r="AU180" s="199">
        <v>0</v>
      </c>
      <c r="AV180" s="199"/>
      <c r="AW180" s="199"/>
      <c r="AX180" s="199"/>
      <c r="AY180" s="199"/>
      <c r="AZ180" s="199">
        <f>AP180+AU180</f>
        <v>2764821.14</v>
      </c>
      <c r="BA180" s="199"/>
      <c r="BB180" s="199"/>
      <c r="BC180" s="199"/>
      <c r="BD180" s="199">
        <f>IF(AA180=0,0,AP180/AA180*100-100)</f>
        <v>17.979091813726924</v>
      </c>
      <c r="BE180" s="199"/>
      <c r="BF180" s="199"/>
      <c r="BG180" s="199"/>
      <c r="BH180" s="199"/>
      <c r="BI180" s="199">
        <f>IF(AF180=0,0,AU180/AF180*100-100)</f>
        <v>0</v>
      </c>
      <c r="BJ180" s="199"/>
      <c r="BK180" s="199"/>
      <c r="BL180" s="199"/>
      <c r="BM180" s="199"/>
      <c r="BN180" s="199">
        <f>IF(AK180=0,0,AZ180/AK180*100-100)</f>
        <v>17.979091813726924</v>
      </c>
      <c r="BO180" s="199"/>
      <c r="BP180" s="199"/>
      <c r="BQ180" s="199"/>
    </row>
    <row r="181" spans="1:80" ht="25.5" customHeight="1" x14ac:dyDescent="0.2">
      <c r="A181" s="39"/>
      <c r="B181" s="39"/>
      <c r="C181" s="187" t="s">
        <v>132</v>
      </c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9"/>
      <c r="AA181" s="199">
        <v>3756770</v>
      </c>
      <c r="AB181" s="199"/>
      <c r="AC181" s="199"/>
      <c r="AD181" s="199"/>
      <c r="AE181" s="199"/>
      <c r="AF181" s="199">
        <v>0</v>
      </c>
      <c r="AG181" s="199"/>
      <c r="AH181" s="199"/>
      <c r="AI181" s="199"/>
      <c r="AJ181" s="199"/>
      <c r="AK181" s="199">
        <v>3756770</v>
      </c>
      <c r="AL181" s="199"/>
      <c r="AM181" s="199"/>
      <c r="AN181" s="199"/>
      <c r="AO181" s="199"/>
      <c r="AP181" s="199">
        <v>3963150.92</v>
      </c>
      <c r="AQ181" s="199"/>
      <c r="AR181" s="199"/>
      <c r="AS181" s="199"/>
      <c r="AT181" s="199"/>
      <c r="AU181" s="199">
        <v>0</v>
      </c>
      <c r="AV181" s="199"/>
      <c r="AW181" s="199"/>
      <c r="AX181" s="199"/>
      <c r="AY181" s="199"/>
      <c r="AZ181" s="199">
        <f>AP181+AU181</f>
        <v>3963150.92</v>
      </c>
      <c r="BA181" s="199"/>
      <c r="BB181" s="199"/>
      <c r="BC181" s="199"/>
      <c r="BD181" s="199">
        <f>IF(AA181=0,0,AP181/AA181*100-100)</f>
        <v>5.4935734686978321</v>
      </c>
      <c r="BE181" s="199"/>
      <c r="BF181" s="199"/>
      <c r="BG181" s="199"/>
      <c r="BH181" s="199"/>
      <c r="BI181" s="199">
        <f>IF(AF181=0,0,AU181/AF181*100-100)</f>
        <v>0</v>
      </c>
      <c r="BJ181" s="199"/>
      <c r="BK181" s="199"/>
      <c r="BL181" s="199"/>
      <c r="BM181" s="199"/>
      <c r="BN181" s="199">
        <f>IF(AK181=0,0,AZ181/AK181*100-100)</f>
        <v>5.4935734686978321</v>
      </c>
      <c r="BO181" s="199"/>
      <c r="BP181" s="199"/>
      <c r="BQ181" s="199"/>
    </row>
    <row r="182" spans="1:80" ht="12.75" customHeight="1" x14ac:dyDescent="0.2">
      <c r="A182" s="39"/>
      <c r="B182" s="39"/>
      <c r="C182" s="187" t="s">
        <v>233</v>
      </c>
      <c r="D182" s="193"/>
      <c r="E182" s="193"/>
      <c r="F182" s="193"/>
      <c r="G182" s="193"/>
      <c r="H182" s="193"/>
      <c r="I182" s="193"/>
      <c r="J182" s="193"/>
      <c r="K182" s="193"/>
      <c r="L182" s="193"/>
      <c r="M182" s="193"/>
      <c r="N182" s="193"/>
      <c r="O182" s="193"/>
      <c r="P182" s="193"/>
      <c r="Q182" s="193"/>
      <c r="R182" s="193"/>
      <c r="S182" s="193"/>
      <c r="T182" s="193"/>
      <c r="U182" s="193"/>
      <c r="V182" s="193"/>
      <c r="W182" s="193"/>
      <c r="X182" s="193"/>
      <c r="Y182" s="193"/>
      <c r="Z182" s="193"/>
      <c r="AA182" s="193"/>
      <c r="AB182" s="193"/>
      <c r="AC182" s="193"/>
      <c r="AD182" s="193"/>
      <c r="AE182" s="193"/>
      <c r="AF182" s="193"/>
      <c r="AG182" s="193"/>
      <c r="AH182" s="193"/>
      <c r="AI182" s="193"/>
      <c r="AJ182" s="193"/>
      <c r="AK182" s="193"/>
      <c r="AL182" s="193"/>
      <c r="AM182" s="193"/>
      <c r="AN182" s="193"/>
      <c r="AO182" s="193"/>
      <c r="AP182" s="193"/>
      <c r="AQ182" s="193"/>
      <c r="AR182" s="193"/>
      <c r="AS182" s="193"/>
      <c r="AT182" s="193"/>
      <c r="AU182" s="193"/>
      <c r="AV182" s="193"/>
      <c r="AW182" s="193"/>
      <c r="AX182" s="193"/>
      <c r="AY182" s="193"/>
      <c r="AZ182" s="193"/>
      <c r="BA182" s="193"/>
      <c r="BB182" s="193"/>
      <c r="BC182" s="193"/>
      <c r="BD182" s="193"/>
      <c r="BE182" s="193"/>
      <c r="BF182" s="193"/>
      <c r="BG182" s="193"/>
      <c r="BH182" s="193"/>
      <c r="BI182" s="193"/>
      <c r="BJ182" s="193"/>
      <c r="BK182" s="193"/>
      <c r="BL182" s="193"/>
      <c r="BM182" s="193"/>
      <c r="BN182" s="193"/>
      <c r="BO182" s="193"/>
      <c r="BP182" s="193"/>
      <c r="BQ182" s="194"/>
      <c r="CB182" s="1" t="s">
        <v>235</v>
      </c>
    </row>
    <row r="183" spans="1:80" ht="12.75" customHeight="1" x14ac:dyDescent="0.2">
      <c r="A183" s="39"/>
      <c r="B183" s="39"/>
      <c r="C183" s="187" t="s">
        <v>233</v>
      </c>
      <c r="D183" s="193"/>
      <c r="E183" s="193"/>
      <c r="F183" s="193"/>
      <c r="G183" s="193"/>
      <c r="H183" s="193"/>
      <c r="I183" s="193"/>
      <c r="J183" s="193"/>
      <c r="K183" s="193"/>
      <c r="L183" s="193"/>
      <c r="M183" s="193"/>
      <c r="N183" s="193"/>
      <c r="O183" s="193"/>
      <c r="P183" s="193"/>
      <c r="Q183" s="193"/>
      <c r="R183" s="193"/>
      <c r="S183" s="193"/>
      <c r="T183" s="193"/>
      <c r="U183" s="193"/>
      <c r="V183" s="193"/>
      <c r="W183" s="193"/>
      <c r="X183" s="193"/>
      <c r="Y183" s="193"/>
      <c r="Z183" s="193"/>
      <c r="AA183" s="193"/>
      <c r="AB183" s="193"/>
      <c r="AC183" s="193"/>
      <c r="AD183" s="193"/>
      <c r="AE183" s="193"/>
      <c r="AF183" s="193"/>
      <c r="AG183" s="193"/>
      <c r="AH183" s="193"/>
      <c r="AI183" s="193"/>
      <c r="AJ183" s="193"/>
      <c r="AK183" s="193"/>
      <c r="AL183" s="193"/>
      <c r="AM183" s="193"/>
      <c r="AN183" s="193"/>
      <c r="AO183" s="193"/>
      <c r="AP183" s="193"/>
      <c r="AQ183" s="193"/>
      <c r="AR183" s="193"/>
      <c r="AS183" s="193"/>
      <c r="AT183" s="193"/>
      <c r="AU183" s="193"/>
      <c r="AV183" s="193"/>
      <c r="AW183" s="193"/>
      <c r="AX183" s="193"/>
      <c r="AY183" s="193"/>
      <c r="AZ183" s="193"/>
      <c r="BA183" s="193"/>
      <c r="BB183" s="193"/>
      <c r="BC183" s="193"/>
      <c r="BD183" s="193"/>
      <c r="BE183" s="193"/>
      <c r="BF183" s="193"/>
      <c r="BG183" s="193"/>
      <c r="BH183" s="193"/>
      <c r="BI183" s="193"/>
      <c r="BJ183" s="193"/>
      <c r="BK183" s="193"/>
      <c r="BL183" s="193"/>
      <c r="BM183" s="193"/>
      <c r="BN183" s="193"/>
      <c r="BO183" s="193"/>
      <c r="BP183" s="193"/>
      <c r="BQ183" s="194"/>
      <c r="CB183" s="1" t="s">
        <v>236</v>
      </c>
    </row>
    <row r="184" spans="1:80" ht="38.25" customHeight="1" x14ac:dyDescent="0.2">
      <c r="A184" s="39"/>
      <c r="B184" s="39"/>
      <c r="C184" s="187" t="s">
        <v>136</v>
      </c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9"/>
      <c r="AA184" s="199">
        <v>202471</v>
      </c>
      <c r="AB184" s="199"/>
      <c r="AC184" s="199"/>
      <c r="AD184" s="199"/>
      <c r="AE184" s="199"/>
      <c r="AF184" s="199">
        <v>0</v>
      </c>
      <c r="AG184" s="199"/>
      <c r="AH184" s="199"/>
      <c r="AI184" s="199"/>
      <c r="AJ184" s="199"/>
      <c r="AK184" s="199">
        <v>202471</v>
      </c>
      <c r="AL184" s="199"/>
      <c r="AM184" s="199"/>
      <c r="AN184" s="199"/>
      <c r="AO184" s="199"/>
      <c r="AP184" s="199">
        <v>262825</v>
      </c>
      <c r="AQ184" s="199"/>
      <c r="AR184" s="199"/>
      <c r="AS184" s="199"/>
      <c r="AT184" s="199"/>
      <c r="AU184" s="199">
        <v>0</v>
      </c>
      <c r="AV184" s="199"/>
      <c r="AW184" s="199"/>
      <c r="AX184" s="199"/>
      <c r="AY184" s="199"/>
      <c r="AZ184" s="199">
        <f>AP184+AU184</f>
        <v>262825</v>
      </c>
      <c r="BA184" s="199"/>
      <c r="BB184" s="199"/>
      <c r="BC184" s="199"/>
      <c r="BD184" s="199">
        <f>IF(AA184=0,0,AP184/AA184*100-100)</f>
        <v>29.80871334660273</v>
      </c>
      <c r="BE184" s="199"/>
      <c r="BF184" s="199"/>
      <c r="BG184" s="199"/>
      <c r="BH184" s="199"/>
      <c r="BI184" s="199">
        <f>IF(AF184=0,0,AU184/AF184*100-100)</f>
        <v>0</v>
      </c>
      <c r="BJ184" s="199"/>
      <c r="BK184" s="199"/>
      <c r="BL184" s="199"/>
      <c r="BM184" s="199"/>
      <c r="BN184" s="199">
        <f>IF(AK184=0,0,AZ184/AK184*100-100)</f>
        <v>29.80871334660273</v>
      </c>
      <c r="BO184" s="199"/>
      <c r="BP184" s="199"/>
      <c r="BQ184" s="199"/>
    </row>
    <row r="185" spans="1:80" ht="12.75" customHeight="1" x14ac:dyDescent="0.2">
      <c r="A185" s="39"/>
      <c r="B185" s="39"/>
      <c r="C185" s="187" t="s">
        <v>238</v>
      </c>
      <c r="D185" s="193"/>
      <c r="E185" s="193"/>
      <c r="F185" s="193"/>
      <c r="G185" s="193"/>
      <c r="H185" s="193"/>
      <c r="I185" s="193"/>
      <c r="J185" s="193"/>
      <c r="K185" s="193"/>
      <c r="L185" s="193"/>
      <c r="M185" s="193"/>
      <c r="N185" s="193"/>
      <c r="O185" s="193"/>
      <c r="P185" s="193"/>
      <c r="Q185" s="193"/>
      <c r="R185" s="193"/>
      <c r="S185" s="193"/>
      <c r="T185" s="193"/>
      <c r="U185" s="193"/>
      <c r="V185" s="193"/>
      <c r="W185" s="193"/>
      <c r="X185" s="193"/>
      <c r="Y185" s="193"/>
      <c r="Z185" s="193"/>
      <c r="AA185" s="193"/>
      <c r="AB185" s="193"/>
      <c r="AC185" s="193"/>
      <c r="AD185" s="193"/>
      <c r="AE185" s="193"/>
      <c r="AF185" s="193"/>
      <c r="AG185" s="193"/>
      <c r="AH185" s="193"/>
      <c r="AI185" s="193"/>
      <c r="AJ185" s="193"/>
      <c r="AK185" s="193"/>
      <c r="AL185" s="193"/>
      <c r="AM185" s="193"/>
      <c r="AN185" s="193"/>
      <c r="AO185" s="193"/>
      <c r="AP185" s="193"/>
      <c r="AQ185" s="193"/>
      <c r="AR185" s="193"/>
      <c r="AS185" s="193"/>
      <c r="AT185" s="193"/>
      <c r="AU185" s="193"/>
      <c r="AV185" s="193"/>
      <c r="AW185" s="193"/>
      <c r="AX185" s="193"/>
      <c r="AY185" s="193"/>
      <c r="AZ185" s="193"/>
      <c r="BA185" s="193"/>
      <c r="BB185" s="193"/>
      <c r="BC185" s="193"/>
      <c r="BD185" s="193"/>
      <c r="BE185" s="193"/>
      <c r="BF185" s="193"/>
      <c r="BG185" s="193"/>
      <c r="BH185" s="193"/>
      <c r="BI185" s="193"/>
      <c r="BJ185" s="193"/>
      <c r="BK185" s="193"/>
      <c r="BL185" s="193"/>
      <c r="BM185" s="193"/>
      <c r="BN185" s="193"/>
      <c r="BO185" s="193"/>
      <c r="BP185" s="193"/>
      <c r="BQ185" s="194"/>
      <c r="CB185" s="1" t="s">
        <v>237</v>
      </c>
    </row>
    <row r="186" spans="1:80" ht="42.75" customHeight="1" x14ac:dyDescent="0.2">
      <c r="A186" s="39"/>
      <c r="B186" s="39"/>
      <c r="C186" s="187" t="s">
        <v>139</v>
      </c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9"/>
      <c r="AA186" s="199">
        <v>7420682</v>
      </c>
      <c r="AB186" s="199"/>
      <c r="AC186" s="199"/>
      <c r="AD186" s="199"/>
      <c r="AE186" s="199"/>
      <c r="AF186" s="199">
        <v>0</v>
      </c>
      <c r="AG186" s="199"/>
      <c r="AH186" s="199"/>
      <c r="AI186" s="199"/>
      <c r="AJ186" s="199"/>
      <c r="AK186" s="199">
        <v>7420682</v>
      </c>
      <c r="AL186" s="199"/>
      <c r="AM186" s="199"/>
      <c r="AN186" s="199"/>
      <c r="AO186" s="199"/>
      <c r="AP186" s="199">
        <v>6023065.5199999996</v>
      </c>
      <c r="AQ186" s="199"/>
      <c r="AR186" s="199"/>
      <c r="AS186" s="199"/>
      <c r="AT186" s="199"/>
      <c r="AU186" s="199">
        <v>0</v>
      </c>
      <c r="AV186" s="199"/>
      <c r="AW186" s="199"/>
      <c r="AX186" s="199"/>
      <c r="AY186" s="199"/>
      <c r="AZ186" s="199">
        <f>AP186+AU186</f>
        <v>6023065.5199999996</v>
      </c>
      <c r="BA186" s="199"/>
      <c r="BB186" s="199"/>
      <c r="BC186" s="199"/>
      <c r="BD186" s="199">
        <f>IF(AA186=0,0,AP186/AA186*100-100)</f>
        <v>-18.834070507266048</v>
      </c>
      <c r="BE186" s="199"/>
      <c r="BF186" s="199"/>
      <c r="BG186" s="199"/>
      <c r="BH186" s="199"/>
      <c r="BI186" s="199">
        <f>IF(AF186=0,0,AU186/AF186*100-100)</f>
        <v>0</v>
      </c>
      <c r="BJ186" s="199"/>
      <c r="BK186" s="199"/>
      <c r="BL186" s="199"/>
      <c r="BM186" s="199"/>
      <c r="BN186" s="199">
        <f>IF(AK186=0,0,AZ186/AK186*100-100)</f>
        <v>-18.834070507266048</v>
      </c>
      <c r="BO186" s="199"/>
      <c r="BP186" s="199"/>
      <c r="BQ186" s="199"/>
    </row>
    <row r="187" spans="1:80" ht="51" customHeight="1" x14ac:dyDescent="0.2">
      <c r="A187" s="39"/>
      <c r="B187" s="39"/>
      <c r="C187" s="187" t="s">
        <v>140</v>
      </c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9"/>
      <c r="AA187" s="199">
        <v>18318839</v>
      </c>
      <c r="AB187" s="199"/>
      <c r="AC187" s="199"/>
      <c r="AD187" s="199"/>
      <c r="AE187" s="199"/>
      <c r="AF187" s="199">
        <v>0</v>
      </c>
      <c r="AG187" s="199"/>
      <c r="AH187" s="199"/>
      <c r="AI187" s="199"/>
      <c r="AJ187" s="199"/>
      <c r="AK187" s="199">
        <v>18318839</v>
      </c>
      <c r="AL187" s="199"/>
      <c r="AM187" s="199"/>
      <c r="AN187" s="199"/>
      <c r="AO187" s="199"/>
      <c r="AP187" s="199">
        <v>25133482.52</v>
      </c>
      <c r="AQ187" s="199"/>
      <c r="AR187" s="199"/>
      <c r="AS187" s="199"/>
      <c r="AT187" s="199"/>
      <c r="AU187" s="199">
        <v>0</v>
      </c>
      <c r="AV187" s="199"/>
      <c r="AW187" s="199"/>
      <c r="AX187" s="199"/>
      <c r="AY187" s="199"/>
      <c r="AZ187" s="199">
        <f>AP187+AU187</f>
        <v>25133482.52</v>
      </c>
      <c r="BA187" s="199"/>
      <c r="BB187" s="199"/>
      <c r="BC187" s="199"/>
      <c r="BD187" s="199">
        <f>IF(AA187=0,0,AP187/AA187*100-100)</f>
        <v>37.200193309193878</v>
      </c>
      <c r="BE187" s="199"/>
      <c r="BF187" s="199"/>
      <c r="BG187" s="199"/>
      <c r="BH187" s="199"/>
      <c r="BI187" s="199">
        <f>IF(AF187=0,0,AU187/AF187*100-100)</f>
        <v>0</v>
      </c>
      <c r="BJ187" s="199"/>
      <c r="BK187" s="199"/>
      <c r="BL187" s="199"/>
      <c r="BM187" s="199"/>
      <c r="BN187" s="199">
        <f>IF(AK187=0,0,AZ187/AK187*100-100)</f>
        <v>37.200193309193878</v>
      </c>
      <c r="BO187" s="199"/>
      <c r="BP187" s="199"/>
      <c r="BQ187" s="199"/>
    </row>
    <row r="188" spans="1:80" ht="12.75" customHeight="1" x14ac:dyDescent="0.2">
      <c r="A188" s="39"/>
      <c r="B188" s="39"/>
      <c r="C188" s="187" t="s">
        <v>240</v>
      </c>
      <c r="D188" s="193"/>
      <c r="E188" s="193"/>
      <c r="F188" s="193"/>
      <c r="G188" s="193"/>
      <c r="H188" s="193"/>
      <c r="I188" s="193"/>
      <c r="J188" s="193"/>
      <c r="K188" s="193"/>
      <c r="L188" s="193"/>
      <c r="M188" s="193"/>
      <c r="N188" s="193"/>
      <c r="O188" s="193"/>
      <c r="P188" s="193"/>
      <c r="Q188" s="193"/>
      <c r="R188" s="193"/>
      <c r="S188" s="193"/>
      <c r="T188" s="193"/>
      <c r="U188" s="193"/>
      <c r="V188" s="193"/>
      <c r="W188" s="193"/>
      <c r="X188" s="193"/>
      <c r="Y188" s="193"/>
      <c r="Z188" s="193"/>
      <c r="AA188" s="193"/>
      <c r="AB188" s="193"/>
      <c r="AC188" s="193"/>
      <c r="AD188" s="193"/>
      <c r="AE188" s="193"/>
      <c r="AF188" s="193"/>
      <c r="AG188" s="193"/>
      <c r="AH188" s="193"/>
      <c r="AI188" s="193"/>
      <c r="AJ188" s="193"/>
      <c r="AK188" s="193"/>
      <c r="AL188" s="193"/>
      <c r="AM188" s="193"/>
      <c r="AN188" s="193"/>
      <c r="AO188" s="193"/>
      <c r="AP188" s="193"/>
      <c r="AQ188" s="193"/>
      <c r="AR188" s="193"/>
      <c r="AS188" s="193"/>
      <c r="AT188" s="193"/>
      <c r="AU188" s="193"/>
      <c r="AV188" s="193"/>
      <c r="AW188" s="193"/>
      <c r="AX188" s="193"/>
      <c r="AY188" s="193"/>
      <c r="AZ188" s="193"/>
      <c r="BA188" s="193"/>
      <c r="BB188" s="193"/>
      <c r="BC188" s="193"/>
      <c r="BD188" s="193"/>
      <c r="BE188" s="193"/>
      <c r="BF188" s="193"/>
      <c r="BG188" s="193"/>
      <c r="BH188" s="193"/>
      <c r="BI188" s="193"/>
      <c r="BJ188" s="193"/>
      <c r="BK188" s="193"/>
      <c r="BL188" s="193"/>
      <c r="BM188" s="193"/>
      <c r="BN188" s="193"/>
      <c r="BO188" s="193"/>
      <c r="BP188" s="193"/>
      <c r="BQ188" s="194"/>
      <c r="CB188" s="1" t="s">
        <v>239</v>
      </c>
    </row>
    <row r="189" spans="1:80" ht="12.75" customHeight="1" x14ac:dyDescent="0.2">
      <c r="A189" s="39"/>
      <c r="B189" s="39"/>
      <c r="C189" s="187" t="s">
        <v>233</v>
      </c>
      <c r="D189" s="193"/>
      <c r="E189" s="193"/>
      <c r="F189" s="193"/>
      <c r="G189" s="193"/>
      <c r="H189" s="193"/>
      <c r="I189" s="193"/>
      <c r="J189" s="193"/>
      <c r="K189" s="193"/>
      <c r="L189" s="193"/>
      <c r="M189" s="193"/>
      <c r="N189" s="193"/>
      <c r="O189" s="193"/>
      <c r="P189" s="193"/>
      <c r="Q189" s="193"/>
      <c r="R189" s="193"/>
      <c r="S189" s="193"/>
      <c r="T189" s="193"/>
      <c r="U189" s="193"/>
      <c r="V189" s="193"/>
      <c r="W189" s="193"/>
      <c r="X189" s="193"/>
      <c r="Y189" s="193"/>
      <c r="Z189" s="193"/>
      <c r="AA189" s="193"/>
      <c r="AB189" s="193"/>
      <c r="AC189" s="193"/>
      <c r="AD189" s="193"/>
      <c r="AE189" s="193"/>
      <c r="AF189" s="193"/>
      <c r="AG189" s="193"/>
      <c r="AH189" s="193"/>
      <c r="AI189" s="193"/>
      <c r="AJ189" s="193"/>
      <c r="AK189" s="193"/>
      <c r="AL189" s="193"/>
      <c r="AM189" s="193"/>
      <c r="AN189" s="193"/>
      <c r="AO189" s="193"/>
      <c r="AP189" s="193"/>
      <c r="AQ189" s="193"/>
      <c r="AR189" s="193"/>
      <c r="AS189" s="193"/>
      <c r="AT189" s="193"/>
      <c r="AU189" s="193"/>
      <c r="AV189" s="193"/>
      <c r="AW189" s="193"/>
      <c r="AX189" s="193"/>
      <c r="AY189" s="193"/>
      <c r="AZ189" s="193"/>
      <c r="BA189" s="193"/>
      <c r="BB189" s="193"/>
      <c r="BC189" s="193"/>
      <c r="BD189" s="193"/>
      <c r="BE189" s="193"/>
      <c r="BF189" s="193"/>
      <c r="BG189" s="193"/>
      <c r="BH189" s="193"/>
      <c r="BI189" s="193"/>
      <c r="BJ189" s="193"/>
      <c r="BK189" s="193"/>
      <c r="BL189" s="193"/>
      <c r="BM189" s="193"/>
      <c r="BN189" s="193"/>
      <c r="BO189" s="193"/>
      <c r="BP189" s="193"/>
      <c r="BQ189" s="194"/>
      <c r="CB189" s="1" t="s">
        <v>241</v>
      </c>
    </row>
    <row r="190" spans="1:80" ht="25.5" customHeight="1" x14ac:dyDescent="0.2">
      <c r="A190" s="39"/>
      <c r="B190" s="39"/>
      <c r="C190" s="187" t="s">
        <v>144</v>
      </c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9"/>
      <c r="AA190" s="199">
        <v>27666274</v>
      </c>
      <c r="AB190" s="199"/>
      <c r="AC190" s="199"/>
      <c r="AD190" s="199"/>
      <c r="AE190" s="199"/>
      <c r="AF190" s="199">
        <v>0</v>
      </c>
      <c r="AG190" s="199"/>
      <c r="AH190" s="199"/>
      <c r="AI190" s="199"/>
      <c r="AJ190" s="199"/>
      <c r="AK190" s="199">
        <v>27666274</v>
      </c>
      <c r="AL190" s="199"/>
      <c r="AM190" s="199"/>
      <c r="AN190" s="199"/>
      <c r="AO190" s="199"/>
      <c r="AP190" s="199">
        <v>16299256</v>
      </c>
      <c r="AQ190" s="199"/>
      <c r="AR190" s="199"/>
      <c r="AS190" s="199"/>
      <c r="AT190" s="199"/>
      <c r="AU190" s="199">
        <v>0</v>
      </c>
      <c r="AV190" s="199"/>
      <c r="AW190" s="199"/>
      <c r="AX190" s="199"/>
      <c r="AY190" s="199"/>
      <c r="AZ190" s="199">
        <f>AP190+AU190</f>
        <v>16299256</v>
      </c>
      <c r="BA190" s="199"/>
      <c r="BB190" s="199"/>
      <c r="BC190" s="199"/>
      <c r="BD190" s="199">
        <f>IF(AA190=0,0,AP190/AA190*100-100)</f>
        <v>-41.086190355810118</v>
      </c>
      <c r="BE190" s="199"/>
      <c r="BF190" s="199"/>
      <c r="BG190" s="199"/>
      <c r="BH190" s="199"/>
      <c r="BI190" s="199">
        <f>IF(AF190=0,0,AU190/AF190*100-100)</f>
        <v>0</v>
      </c>
      <c r="BJ190" s="199"/>
      <c r="BK190" s="199"/>
      <c r="BL190" s="199"/>
      <c r="BM190" s="199"/>
      <c r="BN190" s="199">
        <f>IF(AK190=0,0,AZ190/AK190*100-100)</f>
        <v>-41.086190355810118</v>
      </c>
      <c r="BO190" s="199"/>
      <c r="BP190" s="199"/>
      <c r="BQ190" s="199"/>
    </row>
    <row r="191" spans="1:80" ht="25.5" customHeight="1" x14ac:dyDescent="0.2">
      <c r="A191" s="39"/>
      <c r="B191" s="39"/>
      <c r="C191" s="187" t="s">
        <v>145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9"/>
      <c r="AA191" s="199">
        <v>193204343</v>
      </c>
      <c r="AB191" s="199"/>
      <c r="AC191" s="199"/>
      <c r="AD191" s="199"/>
      <c r="AE191" s="199"/>
      <c r="AF191" s="199">
        <v>0</v>
      </c>
      <c r="AG191" s="199"/>
      <c r="AH191" s="199"/>
      <c r="AI191" s="199"/>
      <c r="AJ191" s="199"/>
      <c r="AK191" s="199">
        <v>193204343</v>
      </c>
      <c r="AL191" s="199"/>
      <c r="AM191" s="199"/>
      <c r="AN191" s="199"/>
      <c r="AO191" s="199"/>
      <c r="AP191" s="199">
        <v>154555299.31</v>
      </c>
      <c r="AQ191" s="199"/>
      <c r="AR191" s="199"/>
      <c r="AS191" s="199"/>
      <c r="AT191" s="199"/>
      <c r="AU191" s="199">
        <v>0</v>
      </c>
      <c r="AV191" s="199"/>
      <c r="AW191" s="199"/>
      <c r="AX191" s="199"/>
      <c r="AY191" s="199"/>
      <c r="AZ191" s="199">
        <f>AP191+AU191</f>
        <v>154555299.31</v>
      </c>
      <c r="BA191" s="199"/>
      <c r="BB191" s="199"/>
      <c r="BC191" s="199"/>
      <c r="BD191" s="199">
        <f>IF(AA191=0,0,AP191/AA191*100-100)</f>
        <v>-20.004231317926426</v>
      </c>
      <c r="BE191" s="199"/>
      <c r="BF191" s="199"/>
      <c r="BG191" s="199"/>
      <c r="BH191" s="199"/>
      <c r="BI191" s="199">
        <f>IF(AF191=0,0,AU191/AF191*100-100)</f>
        <v>0</v>
      </c>
      <c r="BJ191" s="199"/>
      <c r="BK191" s="199"/>
      <c r="BL191" s="199"/>
      <c r="BM191" s="199"/>
      <c r="BN191" s="199">
        <f>IF(AK191=0,0,AZ191/AK191*100-100)</f>
        <v>-20.004231317926426</v>
      </c>
      <c r="BO191" s="199"/>
      <c r="BP191" s="199"/>
      <c r="BQ191" s="199"/>
    </row>
    <row r="192" spans="1:80" ht="12.75" customHeight="1" x14ac:dyDescent="0.2">
      <c r="A192" s="39"/>
      <c r="B192" s="39"/>
      <c r="C192" s="187" t="s">
        <v>243</v>
      </c>
      <c r="D192" s="193"/>
      <c r="E192" s="193"/>
      <c r="F192" s="193"/>
      <c r="G192" s="193"/>
      <c r="H192" s="193"/>
      <c r="I192" s="193"/>
      <c r="J192" s="193"/>
      <c r="K192" s="193"/>
      <c r="L192" s="193"/>
      <c r="M192" s="193"/>
      <c r="N192" s="193"/>
      <c r="O192" s="193"/>
      <c r="P192" s="193"/>
      <c r="Q192" s="193"/>
      <c r="R192" s="193"/>
      <c r="S192" s="193"/>
      <c r="T192" s="193"/>
      <c r="U192" s="193"/>
      <c r="V192" s="193"/>
      <c r="W192" s="193"/>
      <c r="X192" s="193"/>
      <c r="Y192" s="193"/>
      <c r="Z192" s="193"/>
      <c r="AA192" s="193"/>
      <c r="AB192" s="193"/>
      <c r="AC192" s="193"/>
      <c r="AD192" s="193"/>
      <c r="AE192" s="193"/>
      <c r="AF192" s="193"/>
      <c r="AG192" s="193"/>
      <c r="AH192" s="193"/>
      <c r="AI192" s="193"/>
      <c r="AJ192" s="193"/>
      <c r="AK192" s="193"/>
      <c r="AL192" s="193"/>
      <c r="AM192" s="193"/>
      <c r="AN192" s="193"/>
      <c r="AO192" s="193"/>
      <c r="AP192" s="193"/>
      <c r="AQ192" s="193"/>
      <c r="AR192" s="193"/>
      <c r="AS192" s="193"/>
      <c r="AT192" s="193"/>
      <c r="AU192" s="193"/>
      <c r="AV192" s="193"/>
      <c r="AW192" s="193"/>
      <c r="AX192" s="193"/>
      <c r="AY192" s="193"/>
      <c r="AZ192" s="193"/>
      <c r="BA192" s="193"/>
      <c r="BB192" s="193"/>
      <c r="BC192" s="193"/>
      <c r="BD192" s="193"/>
      <c r="BE192" s="193"/>
      <c r="BF192" s="193"/>
      <c r="BG192" s="193"/>
      <c r="BH192" s="193"/>
      <c r="BI192" s="193"/>
      <c r="BJ192" s="193"/>
      <c r="BK192" s="193"/>
      <c r="BL192" s="193"/>
      <c r="BM192" s="193"/>
      <c r="BN192" s="193"/>
      <c r="BO192" s="193"/>
      <c r="BP192" s="193"/>
      <c r="BQ192" s="194"/>
      <c r="CB192" s="1" t="s">
        <v>242</v>
      </c>
    </row>
    <row r="193" spans="1:80" ht="12.75" customHeight="1" x14ac:dyDescent="0.2">
      <c r="A193" s="39"/>
      <c r="B193" s="39"/>
      <c r="C193" s="187" t="s">
        <v>243</v>
      </c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  <c r="O193" s="193"/>
      <c r="P193" s="193"/>
      <c r="Q193" s="193"/>
      <c r="R193" s="193"/>
      <c r="S193" s="193"/>
      <c r="T193" s="193"/>
      <c r="U193" s="193"/>
      <c r="V193" s="193"/>
      <c r="W193" s="193"/>
      <c r="X193" s="193"/>
      <c r="Y193" s="193"/>
      <c r="Z193" s="193"/>
      <c r="AA193" s="193"/>
      <c r="AB193" s="193"/>
      <c r="AC193" s="193"/>
      <c r="AD193" s="193"/>
      <c r="AE193" s="193"/>
      <c r="AF193" s="193"/>
      <c r="AG193" s="193"/>
      <c r="AH193" s="193"/>
      <c r="AI193" s="193"/>
      <c r="AJ193" s="193"/>
      <c r="AK193" s="193"/>
      <c r="AL193" s="193"/>
      <c r="AM193" s="193"/>
      <c r="AN193" s="193"/>
      <c r="AO193" s="193"/>
      <c r="AP193" s="193"/>
      <c r="AQ193" s="193"/>
      <c r="AR193" s="193"/>
      <c r="AS193" s="193"/>
      <c r="AT193" s="193"/>
      <c r="AU193" s="193"/>
      <c r="AV193" s="193"/>
      <c r="AW193" s="193"/>
      <c r="AX193" s="193"/>
      <c r="AY193" s="193"/>
      <c r="AZ193" s="193"/>
      <c r="BA193" s="193"/>
      <c r="BB193" s="193"/>
      <c r="BC193" s="193"/>
      <c r="BD193" s="193"/>
      <c r="BE193" s="193"/>
      <c r="BF193" s="193"/>
      <c r="BG193" s="193"/>
      <c r="BH193" s="193"/>
      <c r="BI193" s="193"/>
      <c r="BJ193" s="193"/>
      <c r="BK193" s="193"/>
      <c r="BL193" s="193"/>
      <c r="BM193" s="193"/>
      <c r="BN193" s="193"/>
      <c r="BO193" s="193"/>
      <c r="BP193" s="193"/>
      <c r="BQ193" s="194"/>
      <c r="CB193" s="1" t="s">
        <v>244</v>
      </c>
    </row>
    <row r="194" spans="1:80" ht="25.5" customHeight="1" x14ac:dyDescent="0.2">
      <c r="A194" s="39"/>
      <c r="B194" s="39"/>
      <c r="C194" s="187" t="s">
        <v>149</v>
      </c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9"/>
      <c r="AA194" s="199">
        <v>15200</v>
      </c>
      <c r="AB194" s="199"/>
      <c r="AC194" s="199"/>
      <c r="AD194" s="199"/>
      <c r="AE194" s="199"/>
      <c r="AF194" s="199">
        <v>0</v>
      </c>
      <c r="AG194" s="199"/>
      <c r="AH194" s="199"/>
      <c r="AI194" s="199"/>
      <c r="AJ194" s="199"/>
      <c r="AK194" s="199">
        <v>15200</v>
      </c>
      <c r="AL194" s="199"/>
      <c r="AM194" s="199"/>
      <c r="AN194" s="199"/>
      <c r="AO194" s="199"/>
      <c r="AP194" s="199">
        <v>0</v>
      </c>
      <c r="AQ194" s="199"/>
      <c r="AR194" s="199"/>
      <c r="AS194" s="199"/>
      <c r="AT194" s="199"/>
      <c r="AU194" s="199">
        <v>0</v>
      </c>
      <c r="AV194" s="199"/>
      <c r="AW194" s="199"/>
      <c r="AX194" s="199"/>
      <c r="AY194" s="199"/>
      <c r="AZ194" s="199">
        <f>AP194+AU194</f>
        <v>0</v>
      </c>
      <c r="BA194" s="199"/>
      <c r="BB194" s="199"/>
      <c r="BC194" s="199"/>
      <c r="BD194" s="199">
        <f>IF(AA194=0,0,AP194/AA194*100-100)</f>
        <v>-100</v>
      </c>
      <c r="BE194" s="199"/>
      <c r="BF194" s="199"/>
      <c r="BG194" s="199"/>
      <c r="BH194" s="199"/>
      <c r="BI194" s="199">
        <f>IF(AF194=0,0,AU194/AF194*100-100)</f>
        <v>0</v>
      </c>
      <c r="BJ194" s="199"/>
      <c r="BK194" s="199"/>
      <c r="BL194" s="199"/>
      <c r="BM194" s="199"/>
      <c r="BN194" s="199">
        <f>IF(AK194=0,0,AZ194/AK194*100-100)</f>
        <v>-100</v>
      </c>
      <c r="BO194" s="199"/>
      <c r="BP194" s="199"/>
      <c r="BQ194" s="199"/>
    </row>
    <row r="195" spans="1:80" ht="25.5" customHeight="1" x14ac:dyDescent="0.2">
      <c r="A195" s="39"/>
      <c r="B195" s="39"/>
      <c r="C195" s="187" t="s">
        <v>150</v>
      </c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9"/>
      <c r="AA195" s="199">
        <v>0</v>
      </c>
      <c r="AB195" s="199"/>
      <c r="AC195" s="199"/>
      <c r="AD195" s="199"/>
      <c r="AE195" s="199"/>
      <c r="AF195" s="199">
        <v>0</v>
      </c>
      <c r="AG195" s="199"/>
      <c r="AH195" s="199"/>
      <c r="AI195" s="199"/>
      <c r="AJ195" s="199"/>
      <c r="AK195" s="199">
        <v>0</v>
      </c>
      <c r="AL195" s="199"/>
      <c r="AM195" s="199"/>
      <c r="AN195" s="199"/>
      <c r="AO195" s="199"/>
      <c r="AP195" s="199">
        <v>0</v>
      </c>
      <c r="AQ195" s="199"/>
      <c r="AR195" s="199"/>
      <c r="AS195" s="199"/>
      <c r="AT195" s="199"/>
      <c r="AU195" s="199">
        <v>0</v>
      </c>
      <c r="AV195" s="199"/>
      <c r="AW195" s="199"/>
      <c r="AX195" s="199"/>
      <c r="AY195" s="199"/>
      <c r="AZ195" s="199">
        <f>AP195+AU195</f>
        <v>0</v>
      </c>
      <c r="BA195" s="199"/>
      <c r="BB195" s="199"/>
      <c r="BC195" s="199"/>
      <c r="BD195" s="199">
        <f>IF(AA195=0,0,AP195/AA195*100-100)</f>
        <v>0</v>
      </c>
      <c r="BE195" s="199"/>
      <c r="BF195" s="199"/>
      <c r="BG195" s="199"/>
      <c r="BH195" s="199"/>
      <c r="BI195" s="199">
        <f>IF(AF195=0,0,AU195/AF195*100-100)</f>
        <v>0</v>
      </c>
      <c r="BJ195" s="199"/>
      <c r="BK195" s="199"/>
      <c r="BL195" s="199"/>
      <c r="BM195" s="199"/>
      <c r="BN195" s="199">
        <f>IF(AK195=0,0,AZ195/AK195*100-100)</f>
        <v>0</v>
      </c>
      <c r="BO195" s="199"/>
      <c r="BP195" s="199"/>
      <c r="BQ195" s="199"/>
    </row>
    <row r="196" spans="1:80" ht="12.75" customHeight="1" x14ac:dyDescent="0.2">
      <c r="A196" s="39"/>
      <c r="B196" s="39"/>
      <c r="C196" s="187" t="s">
        <v>114</v>
      </c>
      <c r="D196" s="193"/>
      <c r="E196" s="193"/>
      <c r="F196" s="193"/>
      <c r="G196" s="193"/>
      <c r="H196" s="193"/>
      <c r="I196" s="193"/>
      <c r="J196" s="193"/>
      <c r="K196" s="193"/>
      <c r="L196" s="193"/>
      <c r="M196" s="193"/>
      <c r="N196" s="193"/>
      <c r="O196" s="193"/>
      <c r="P196" s="193"/>
      <c r="Q196" s="193"/>
      <c r="R196" s="193"/>
      <c r="S196" s="193"/>
      <c r="T196" s="193"/>
      <c r="U196" s="193"/>
      <c r="V196" s="193"/>
      <c r="W196" s="193"/>
      <c r="X196" s="193"/>
      <c r="Y196" s="193"/>
      <c r="Z196" s="193"/>
      <c r="AA196" s="193"/>
      <c r="AB196" s="193"/>
      <c r="AC196" s="193"/>
      <c r="AD196" s="193"/>
      <c r="AE196" s="193"/>
      <c r="AF196" s="193"/>
      <c r="AG196" s="193"/>
      <c r="AH196" s="193"/>
      <c r="AI196" s="193"/>
      <c r="AJ196" s="193"/>
      <c r="AK196" s="193"/>
      <c r="AL196" s="193"/>
      <c r="AM196" s="193"/>
      <c r="AN196" s="193"/>
      <c r="AO196" s="193"/>
      <c r="AP196" s="193"/>
      <c r="AQ196" s="193"/>
      <c r="AR196" s="193"/>
      <c r="AS196" s="193"/>
      <c r="AT196" s="193"/>
      <c r="AU196" s="193"/>
      <c r="AV196" s="193"/>
      <c r="AW196" s="193"/>
      <c r="AX196" s="193"/>
      <c r="AY196" s="193"/>
      <c r="AZ196" s="193"/>
      <c r="BA196" s="193"/>
      <c r="BB196" s="193"/>
      <c r="BC196" s="193"/>
      <c r="BD196" s="193"/>
      <c r="BE196" s="193"/>
      <c r="BF196" s="193"/>
      <c r="BG196" s="193"/>
      <c r="BH196" s="193"/>
      <c r="BI196" s="193"/>
      <c r="BJ196" s="193"/>
      <c r="BK196" s="193"/>
      <c r="BL196" s="193"/>
      <c r="BM196" s="193"/>
      <c r="BN196" s="193"/>
      <c r="BO196" s="193"/>
      <c r="BP196" s="193"/>
      <c r="BQ196" s="194"/>
      <c r="CB196" s="1" t="s">
        <v>245</v>
      </c>
    </row>
    <row r="197" spans="1:80" ht="25.5" customHeight="1" x14ac:dyDescent="0.2">
      <c r="A197" s="39"/>
      <c r="B197" s="39"/>
      <c r="C197" s="187" t="s">
        <v>154</v>
      </c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9"/>
      <c r="AA197" s="199">
        <v>134400</v>
      </c>
      <c r="AB197" s="199"/>
      <c r="AC197" s="199"/>
      <c r="AD197" s="199"/>
      <c r="AE197" s="199"/>
      <c r="AF197" s="199">
        <v>0</v>
      </c>
      <c r="AG197" s="199"/>
      <c r="AH197" s="199"/>
      <c r="AI197" s="199"/>
      <c r="AJ197" s="199"/>
      <c r="AK197" s="199">
        <v>134400</v>
      </c>
      <c r="AL197" s="199"/>
      <c r="AM197" s="199"/>
      <c r="AN197" s="199"/>
      <c r="AO197" s="199"/>
      <c r="AP197" s="199">
        <v>129600</v>
      </c>
      <c r="AQ197" s="199"/>
      <c r="AR197" s="199"/>
      <c r="AS197" s="199"/>
      <c r="AT197" s="199"/>
      <c r="AU197" s="199">
        <v>0</v>
      </c>
      <c r="AV197" s="199"/>
      <c r="AW197" s="199"/>
      <c r="AX197" s="199"/>
      <c r="AY197" s="199"/>
      <c r="AZ197" s="199">
        <f>AP197+AU197</f>
        <v>129600</v>
      </c>
      <c r="BA197" s="199"/>
      <c r="BB197" s="199"/>
      <c r="BC197" s="199"/>
      <c r="BD197" s="199">
        <f>IF(AA197=0,0,AP197/AA197*100-100)</f>
        <v>-3.5714285714285694</v>
      </c>
      <c r="BE197" s="199"/>
      <c r="BF197" s="199"/>
      <c r="BG197" s="199"/>
      <c r="BH197" s="199"/>
      <c r="BI197" s="199">
        <f>IF(AF197=0,0,AU197/AF197*100-100)</f>
        <v>0</v>
      </c>
      <c r="BJ197" s="199"/>
      <c r="BK197" s="199"/>
      <c r="BL197" s="199"/>
      <c r="BM197" s="199"/>
      <c r="BN197" s="199">
        <f>IF(AK197=0,0,AZ197/AK197*100-100)</f>
        <v>-3.5714285714285694</v>
      </c>
      <c r="BO197" s="199"/>
      <c r="BP197" s="199"/>
      <c r="BQ197" s="199"/>
    </row>
    <row r="198" spans="1:80" ht="25.5" customHeight="1" x14ac:dyDescent="0.2">
      <c r="A198" s="39"/>
      <c r="B198" s="39"/>
      <c r="C198" s="187" t="s">
        <v>155</v>
      </c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9"/>
      <c r="AA198" s="199">
        <v>72000</v>
      </c>
      <c r="AB198" s="199"/>
      <c r="AC198" s="199"/>
      <c r="AD198" s="199"/>
      <c r="AE198" s="199"/>
      <c r="AF198" s="199">
        <v>0</v>
      </c>
      <c r="AG198" s="199"/>
      <c r="AH198" s="199"/>
      <c r="AI198" s="199"/>
      <c r="AJ198" s="199"/>
      <c r="AK198" s="199">
        <v>72000</v>
      </c>
      <c r="AL198" s="199"/>
      <c r="AM198" s="199"/>
      <c r="AN198" s="199"/>
      <c r="AO198" s="199"/>
      <c r="AP198" s="199">
        <v>78000</v>
      </c>
      <c r="AQ198" s="199"/>
      <c r="AR198" s="199"/>
      <c r="AS198" s="199"/>
      <c r="AT198" s="199"/>
      <c r="AU198" s="199">
        <v>0</v>
      </c>
      <c r="AV198" s="199"/>
      <c r="AW198" s="199"/>
      <c r="AX198" s="199"/>
      <c r="AY198" s="199"/>
      <c r="AZ198" s="199">
        <f>AP198+AU198</f>
        <v>78000</v>
      </c>
      <c r="BA198" s="199"/>
      <c r="BB198" s="199"/>
      <c r="BC198" s="199"/>
      <c r="BD198" s="199">
        <f>IF(AA198=0,0,AP198/AA198*100-100)</f>
        <v>8.3333333333333286</v>
      </c>
      <c r="BE198" s="199"/>
      <c r="BF198" s="199"/>
      <c r="BG198" s="199"/>
      <c r="BH198" s="199"/>
      <c r="BI198" s="199">
        <f>IF(AF198=0,0,AU198/AF198*100-100)</f>
        <v>0</v>
      </c>
      <c r="BJ198" s="199"/>
      <c r="BK198" s="199"/>
      <c r="BL198" s="199"/>
      <c r="BM198" s="199"/>
      <c r="BN198" s="199">
        <f>IF(AK198=0,0,AZ198/AK198*100-100)</f>
        <v>8.3333333333333286</v>
      </c>
      <c r="BO198" s="199"/>
      <c r="BP198" s="199"/>
      <c r="BQ198" s="199"/>
    </row>
    <row r="199" spans="1:80" ht="12.75" customHeight="1" x14ac:dyDescent="0.2">
      <c r="A199" s="39"/>
      <c r="B199" s="39"/>
      <c r="C199" s="187" t="s">
        <v>247</v>
      </c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3"/>
      <c r="Q199" s="193"/>
      <c r="R199" s="193"/>
      <c r="S199" s="193"/>
      <c r="T199" s="193"/>
      <c r="U199" s="193"/>
      <c r="V199" s="193"/>
      <c r="W199" s="193"/>
      <c r="X199" s="193"/>
      <c r="Y199" s="193"/>
      <c r="Z199" s="193"/>
      <c r="AA199" s="193"/>
      <c r="AB199" s="193"/>
      <c r="AC199" s="193"/>
      <c r="AD199" s="193"/>
      <c r="AE199" s="193"/>
      <c r="AF199" s="193"/>
      <c r="AG199" s="193"/>
      <c r="AH199" s="193"/>
      <c r="AI199" s="193"/>
      <c r="AJ199" s="193"/>
      <c r="AK199" s="193"/>
      <c r="AL199" s="193"/>
      <c r="AM199" s="193"/>
      <c r="AN199" s="193"/>
      <c r="AO199" s="193"/>
      <c r="AP199" s="193"/>
      <c r="AQ199" s="193"/>
      <c r="AR199" s="193"/>
      <c r="AS199" s="193"/>
      <c r="AT199" s="193"/>
      <c r="AU199" s="193"/>
      <c r="AV199" s="193"/>
      <c r="AW199" s="193"/>
      <c r="AX199" s="193"/>
      <c r="AY199" s="193"/>
      <c r="AZ199" s="193"/>
      <c r="BA199" s="193"/>
      <c r="BB199" s="193"/>
      <c r="BC199" s="193"/>
      <c r="BD199" s="193"/>
      <c r="BE199" s="193"/>
      <c r="BF199" s="193"/>
      <c r="BG199" s="193"/>
      <c r="BH199" s="193"/>
      <c r="BI199" s="193"/>
      <c r="BJ199" s="193"/>
      <c r="BK199" s="193"/>
      <c r="BL199" s="193"/>
      <c r="BM199" s="193"/>
      <c r="BN199" s="193"/>
      <c r="BO199" s="193"/>
      <c r="BP199" s="193"/>
      <c r="BQ199" s="194"/>
      <c r="CB199" s="1" t="s">
        <v>246</v>
      </c>
    </row>
    <row r="200" spans="1:80" ht="12.75" customHeight="1" x14ac:dyDescent="0.2">
      <c r="A200" s="39"/>
      <c r="B200" s="39"/>
      <c r="C200" s="187" t="s">
        <v>249</v>
      </c>
      <c r="D200" s="193"/>
      <c r="E200" s="193"/>
      <c r="F200" s="193"/>
      <c r="G200" s="193"/>
      <c r="H200" s="193"/>
      <c r="I200" s="193"/>
      <c r="J200" s="193"/>
      <c r="K200" s="193"/>
      <c r="L200" s="193"/>
      <c r="M200" s="193"/>
      <c r="N200" s="193"/>
      <c r="O200" s="193"/>
      <c r="P200" s="193"/>
      <c r="Q200" s="193"/>
      <c r="R200" s="193"/>
      <c r="S200" s="193"/>
      <c r="T200" s="193"/>
      <c r="U200" s="193"/>
      <c r="V200" s="193"/>
      <c r="W200" s="193"/>
      <c r="X200" s="193"/>
      <c r="Y200" s="193"/>
      <c r="Z200" s="193"/>
      <c r="AA200" s="193"/>
      <c r="AB200" s="193"/>
      <c r="AC200" s="193"/>
      <c r="AD200" s="193"/>
      <c r="AE200" s="193"/>
      <c r="AF200" s="193"/>
      <c r="AG200" s="193"/>
      <c r="AH200" s="193"/>
      <c r="AI200" s="193"/>
      <c r="AJ200" s="193"/>
      <c r="AK200" s="193"/>
      <c r="AL200" s="193"/>
      <c r="AM200" s="193"/>
      <c r="AN200" s="193"/>
      <c r="AO200" s="193"/>
      <c r="AP200" s="193"/>
      <c r="AQ200" s="193"/>
      <c r="AR200" s="193"/>
      <c r="AS200" s="193"/>
      <c r="AT200" s="193"/>
      <c r="AU200" s="193"/>
      <c r="AV200" s="193"/>
      <c r="AW200" s="193"/>
      <c r="AX200" s="193"/>
      <c r="AY200" s="193"/>
      <c r="AZ200" s="193"/>
      <c r="BA200" s="193"/>
      <c r="BB200" s="193"/>
      <c r="BC200" s="193"/>
      <c r="BD200" s="193"/>
      <c r="BE200" s="193"/>
      <c r="BF200" s="193"/>
      <c r="BG200" s="193"/>
      <c r="BH200" s="193"/>
      <c r="BI200" s="193"/>
      <c r="BJ200" s="193"/>
      <c r="BK200" s="193"/>
      <c r="BL200" s="193"/>
      <c r="BM200" s="193"/>
      <c r="BN200" s="193"/>
      <c r="BO200" s="193"/>
      <c r="BP200" s="193"/>
      <c r="BQ200" s="194"/>
      <c r="CB200" s="1" t="s">
        <v>248</v>
      </c>
    </row>
    <row r="201" spans="1:80" ht="38.25" customHeight="1" x14ac:dyDescent="0.2">
      <c r="A201" s="39"/>
      <c r="B201" s="39"/>
      <c r="C201" s="187" t="s">
        <v>250</v>
      </c>
      <c r="D201" s="188"/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88"/>
      <c r="Q201" s="188"/>
      <c r="R201" s="188"/>
      <c r="S201" s="188"/>
      <c r="T201" s="188"/>
      <c r="U201" s="188"/>
      <c r="V201" s="188"/>
      <c r="W201" s="188"/>
      <c r="X201" s="188"/>
      <c r="Y201" s="188"/>
      <c r="Z201" s="189"/>
      <c r="AA201" s="199">
        <v>762</v>
      </c>
      <c r="AB201" s="199"/>
      <c r="AC201" s="199"/>
      <c r="AD201" s="199"/>
      <c r="AE201" s="199"/>
      <c r="AF201" s="199">
        <v>0</v>
      </c>
      <c r="AG201" s="199"/>
      <c r="AH201" s="199"/>
      <c r="AI201" s="199"/>
      <c r="AJ201" s="199"/>
      <c r="AK201" s="199">
        <v>762</v>
      </c>
      <c r="AL201" s="199"/>
      <c r="AM201" s="199"/>
      <c r="AN201" s="199"/>
      <c r="AO201" s="199"/>
      <c r="AP201" s="199">
        <v>0</v>
      </c>
      <c r="AQ201" s="199"/>
      <c r="AR201" s="199"/>
      <c r="AS201" s="199"/>
      <c r="AT201" s="199"/>
      <c r="AU201" s="199">
        <v>0</v>
      </c>
      <c r="AV201" s="199"/>
      <c r="AW201" s="199"/>
      <c r="AX201" s="199"/>
      <c r="AY201" s="199"/>
      <c r="AZ201" s="199">
        <f>AP201+AU201</f>
        <v>0</v>
      </c>
      <c r="BA201" s="199"/>
      <c r="BB201" s="199"/>
      <c r="BC201" s="199"/>
      <c r="BD201" s="199">
        <f>IF(AA201=0,0,AP201/AA201*100-100)</f>
        <v>-100</v>
      </c>
      <c r="BE201" s="199"/>
      <c r="BF201" s="199"/>
      <c r="BG201" s="199"/>
      <c r="BH201" s="199"/>
      <c r="BI201" s="199">
        <f>IF(AF201=0,0,AU201/AF201*100-100)</f>
        <v>0</v>
      </c>
      <c r="BJ201" s="199"/>
      <c r="BK201" s="199"/>
      <c r="BL201" s="199"/>
      <c r="BM201" s="199"/>
      <c r="BN201" s="199">
        <f>IF(AK201=0,0,AZ201/AK201*100-100)</f>
        <v>-100</v>
      </c>
      <c r="BO201" s="199"/>
      <c r="BP201" s="199"/>
      <c r="BQ201" s="199"/>
    </row>
    <row r="202" spans="1:80" ht="12.75" customHeight="1" x14ac:dyDescent="0.2">
      <c r="A202" s="39"/>
      <c r="B202" s="39"/>
      <c r="C202" s="187" t="s">
        <v>252</v>
      </c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  <c r="O202" s="193"/>
      <c r="P202" s="193"/>
      <c r="Q202" s="193"/>
      <c r="R202" s="193"/>
      <c r="S202" s="193"/>
      <c r="T202" s="193"/>
      <c r="U202" s="193"/>
      <c r="V202" s="193"/>
      <c r="W202" s="193"/>
      <c r="X202" s="193"/>
      <c r="Y202" s="193"/>
      <c r="Z202" s="193"/>
      <c r="AA202" s="193"/>
      <c r="AB202" s="193"/>
      <c r="AC202" s="193"/>
      <c r="AD202" s="193"/>
      <c r="AE202" s="193"/>
      <c r="AF202" s="193"/>
      <c r="AG202" s="193"/>
      <c r="AH202" s="193"/>
      <c r="AI202" s="193"/>
      <c r="AJ202" s="193"/>
      <c r="AK202" s="193"/>
      <c r="AL202" s="193"/>
      <c r="AM202" s="193"/>
      <c r="AN202" s="193"/>
      <c r="AO202" s="193"/>
      <c r="AP202" s="193"/>
      <c r="AQ202" s="193"/>
      <c r="AR202" s="193"/>
      <c r="AS202" s="193"/>
      <c r="AT202" s="193"/>
      <c r="AU202" s="193"/>
      <c r="AV202" s="193"/>
      <c r="AW202" s="193"/>
      <c r="AX202" s="193"/>
      <c r="AY202" s="193"/>
      <c r="AZ202" s="193"/>
      <c r="BA202" s="193"/>
      <c r="BB202" s="193"/>
      <c r="BC202" s="193"/>
      <c r="BD202" s="193"/>
      <c r="BE202" s="193"/>
      <c r="BF202" s="193"/>
      <c r="BG202" s="193"/>
      <c r="BH202" s="193"/>
      <c r="BI202" s="193"/>
      <c r="BJ202" s="193"/>
      <c r="BK202" s="193"/>
      <c r="BL202" s="193"/>
      <c r="BM202" s="193"/>
      <c r="BN202" s="193"/>
      <c r="BO202" s="193"/>
      <c r="BP202" s="193"/>
      <c r="BQ202" s="194"/>
      <c r="CB202" s="1" t="s">
        <v>251</v>
      </c>
    </row>
    <row r="203" spans="1:80" ht="15" customHeight="1" x14ac:dyDescent="0.2">
      <c r="A203" s="39"/>
      <c r="B203" s="39"/>
      <c r="C203" s="187" t="s">
        <v>156</v>
      </c>
      <c r="D203" s="188"/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189"/>
      <c r="AA203" s="199">
        <v>0</v>
      </c>
      <c r="AB203" s="199"/>
      <c r="AC203" s="199"/>
      <c r="AD203" s="199"/>
      <c r="AE203" s="199"/>
      <c r="AF203" s="199">
        <v>0</v>
      </c>
      <c r="AG203" s="199"/>
      <c r="AH203" s="199"/>
      <c r="AI203" s="199"/>
      <c r="AJ203" s="199"/>
      <c r="AK203" s="199">
        <v>0</v>
      </c>
      <c r="AL203" s="199"/>
      <c r="AM203" s="199"/>
      <c r="AN203" s="199"/>
      <c r="AO203" s="199"/>
      <c r="AP203" s="199">
        <v>40540</v>
      </c>
      <c r="AQ203" s="199"/>
      <c r="AR203" s="199"/>
      <c r="AS203" s="199"/>
      <c r="AT203" s="199"/>
      <c r="AU203" s="199">
        <v>0</v>
      </c>
      <c r="AV203" s="199"/>
      <c r="AW203" s="199"/>
      <c r="AX203" s="199"/>
      <c r="AY203" s="199"/>
      <c r="AZ203" s="199">
        <f>AP203+AU203</f>
        <v>40540</v>
      </c>
      <c r="BA203" s="199"/>
      <c r="BB203" s="199"/>
      <c r="BC203" s="199"/>
      <c r="BD203" s="199">
        <f>IF(AA203=0,0,AP203/AA203*100-100)</f>
        <v>0</v>
      </c>
      <c r="BE203" s="199"/>
      <c r="BF203" s="199"/>
      <c r="BG203" s="199"/>
      <c r="BH203" s="199"/>
      <c r="BI203" s="199">
        <f>IF(AF203=0,0,AU203/AF203*100-100)</f>
        <v>0</v>
      </c>
      <c r="BJ203" s="199"/>
      <c r="BK203" s="199"/>
      <c r="BL203" s="199"/>
      <c r="BM203" s="199"/>
      <c r="BN203" s="199">
        <f>IF(AK203=0,0,AZ203/AK203*100-100)</f>
        <v>0</v>
      </c>
      <c r="BO203" s="199"/>
      <c r="BP203" s="199"/>
      <c r="BQ203" s="199"/>
    </row>
    <row r="204" spans="1:80" ht="12.75" customHeight="1" x14ac:dyDescent="0.2">
      <c r="A204" s="39"/>
      <c r="B204" s="39"/>
      <c r="C204" s="187" t="s">
        <v>254</v>
      </c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  <c r="O204" s="193"/>
      <c r="P204" s="193"/>
      <c r="Q204" s="193"/>
      <c r="R204" s="193"/>
      <c r="S204" s="193"/>
      <c r="T204" s="193"/>
      <c r="U204" s="193"/>
      <c r="V204" s="193"/>
      <c r="W204" s="193"/>
      <c r="X204" s="193"/>
      <c r="Y204" s="193"/>
      <c r="Z204" s="193"/>
      <c r="AA204" s="193"/>
      <c r="AB204" s="193"/>
      <c r="AC204" s="193"/>
      <c r="AD204" s="193"/>
      <c r="AE204" s="193"/>
      <c r="AF204" s="193"/>
      <c r="AG204" s="193"/>
      <c r="AH204" s="193"/>
      <c r="AI204" s="193"/>
      <c r="AJ204" s="193"/>
      <c r="AK204" s="193"/>
      <c r="AL204" s="193"/>
      <c r="AM204" s="193"/>
      <c r="AN204" s="193"/>
      <c r="AO204" s="193"/>
      <c r="AP204" s="193"/>
      <c r="AQ204" s="193"/>
      <c r="AR204" s="193"/>
      <c r="AS204" s="193"/>
      <c r="AT204" s="193"/>
      <c r="AU204" s="193"/>
      <c r="AV204" s="193"/>
      <c r="AW204" s="193"/>
      <c r="AX204" s="193"/>
      <c r="AY204" s="193"/>
      <c r="AZ204" s="193"/>
      <c r="BA204" s="193"/>
      <c r="BB204" s="193"/>
      <c r="BC204" s="193"/>
      <c r="BD204" s="193"/>
      <c r="BE204" s="193"/>
      <c r="BF204" s="193"/>
      <c r="BG204" s="193"/>
      <c r="BH204" s="193"/>
      <c r="BI204" s="193"/>
      <c r="BJ204" s="193"/>
      <c r="BK204" s="193"/>
      <c r="BL204" s="193"/>
      <c r="BM204" s="193"/>
      <c r="BN204" s="193"/>
      <c r="BO204" s="193"/>
      <c r="BP204" s="193"/>
      <c r="BQ204" s="194"/>
      <c r="CB204" s="1" t="s">
        <v>253</v>
      </c>
    </row>
    <row r="205" spans="1:80" ht="15" customHeight="1" x14ac:dyDescent="0.2">
      <c r="A205" s="39"/>
      <c r="B205" s="39"/>
      <c r="C205" s="187" t="s">
        <v>159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88"/>
      <c r="Q205" s="188"/>
      <c r="R205" s="188"/>
      <c r="S205" s="188"/>
      <c r="T205" s="188"/>
      <c r="U205" s="188"/>
      <c r="V205" s="188"/>
      <c r="W205" s="188"/>
      <c r="X205" s="188"/>
      <c r="Y205" s="188"/>
      <c r="Z205" s="189"/>
      <c r="AA205" s="199">
        <v>0</v>
      </c>
      <c r="AB205" s="199"/>
      <c r="AC205" s="199"/>
      <c r="AD205" s="199"/>
      <c r="AE205" s="199"/>
      <c r="AF205" s="199">
        <v>0</v>
      </c>
      <c r="AG205" s="199"/>
      <c r="AH205" s="199"/>
      <c r="AI205" s="199"/>
      <c r="AJ205" s="199"/>
      <c r="AK205" s="199">
        <v>0</v>
      </c>
      <c r="AL205" s="199"/>
      <c r="AM205" s="199"/>
      <c r="AN205" s="199"/>
      <c r="AO205" s="199"/>
      <c r="AP205" s="199">
        <v>22310</v>
      </c>
      <c r="AQ205" s="199"/>
      <c r="AR205" s="199"/>
      <c r="AS205" s="199"/>
      <c r="AT205" s="199"/>
      <c r="AU205" s="199">
        <v>0</v>
      </c>
      <c r="AV205" s="199"/>
      <c r="AW205" s="199"/>
      <c r="AX205" s="199"/>
      <c r="AY205" s="199"/>
      <c r="AZ205" s="199">
        <f>AP205+AU205</f>
        <v>22310</v>
      </c>
      <c r="BA205" s="199"/>
      <c r="BB205" s="199"/>
      <c r="BC205" s="199"/>
      <c r="BD205" s="199">
        <f>IF(AA205=0,0,AP205/AA205*100-100)</f>
        <v>0</v>
      </c>
      <c r="BE205" s="199"/>
      <c r="BF205" s="199"/>
      <c r="BG205" s="199"/>
      <c r="BH205" s="199"/>
      <c r="BI205" s="199">
        <f>IF(AF205=0,0,AU205/AF205*100-100)</f>
        <v>0</v>
      </c>
      <c r="BJ205" s="199"/>
      <c r="BK205" s="199"/>
      <c r="BL205" s="199"/>
      <c r="BM205" s="199"/>
      <c r="BN205" s="199">
        <f>IF(AK205=0,0,AZ205/AK205*100-100)</f>
        <v>0</v>
      </c>
      <c r="BO205" s="199"/>
      <c r="BP205" s="199"/>
      <c r="BQ205" s="199"/>
    </row>
    <row r="206" spans="1:80" ht="12.75" customHeight="1" x14ac:dyDescent="0.2">
      <c r="A206" s="39"/>
      <c r="B206" s="39"/>
      <c r="C206" s="187" t="s">
        <v>254</v>
      </c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  <c r="O206" s="193"/>
      <c r="P206" s="193"/>
      <c r="Q206" s="193"/>
      <c r="R206" s="193"/>
      <c r="S206" s="193"/>
      <c r="T206" s="193"/>
      <c r="U206" s="193"/>
      <c r="V206" s="193"/>
      <c r="W206" s="193"/>
      <c r="X206" s="193"/>
      <c r="Y206" s="193"/>
      <c r="Z206" s="193"/>
      <c r="AA206" s="193"/>
      <c r="AB206" s="193"/>
      <c r="AC206" s="193"/>
      <c r="AD206" s="193"/>
      <c r="AE206" s="193"/>
      <c r="AF206" s="193"/>
      <c r="AG206" s="193"/>
      <c r="AH206" s="193"/>
      <c r="AI206" s="193"/>
      <c r="AJ206" s="193"/>
      <c r="AK206" s="193"/>
      <c r="AL206" s="193"/>
      <c r="AM206" s="193"/>
      <c r="AN206" s="193"/>
      <c r="AO206" s="193"/>
      <c r="AP206" s="193"/>
      <c r="AQ206" s="193"/>
      <c r="AR206" s="193"/>
      <c r="AS206" s="193"/>
      <c r="AT206" s="193"/>
      <c r="AU206" s="193"/>
      <c r="AV206" s="193"/>
      <c r="AW206" s="193"/>
      <c r="AX206" s="193"/>
      <c r="AY206" s="193"/>
      <c r="AZ206" s="193"/>
      <c r="BA206" s="193"/>
      <c r="BB206" s="193"/>
      <c r="BC206" s="193"/>
      <c r="BD206" s="193"/>
      <c r="BE206" s="193"/>
      <c r="BF206" s="193"/>
      <c r="BG206" s="193"/>
      <c r="BH206" s="193"/>
      <c r="BI206" s="193"/>
      <c r="BJ206" s="193"/>
      <c r="BK206" s="193"/>
      <c r="BL206" s="193"/>
      <c r="BM206" s="193"/>
      <c r="BN206" s="193"/>
      <c r="BO206" s="193"/>
      <c r="BP206" s="193"/>
      <c r="BQ206" s="194"/>
      <c r="CB206" s="1" t="s">
        <v>255</v>
      </c>
    </row>
    <row r="207" spans="1:80" s="171" customFormat="1" ht="15" customHeight="1" x14ac:dyDescent="0.2">
      <c r="A207" s="119"/>
      <c r="B207" s="119"/>
      <c r="C207" s="184" t="s">
        <v>162</v>
      </c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1"/>
      <c r="AA207" s="198"/>
      <c r="AB207" s="198"/>
      <c r="AC207" s="198"/>
      <c r="AD207" s="198"/>
      <c r="AE207" s="198"/>
      <c r="AF207" s="198"/>
      <c r="AG207" s="198"/>
      <c r="AH207" s="198"/>
      <c r="AI207" s="198"/>
      <c r="AJ207" s="198"/>
      <c r="AK207" s="198"/>
      <c r="AL207" s="198"/>
      <c r="AM207" s="198"/>
      <c r="AN207" s="198"/>
      <c r="AO207" s="198"/>
      <c r="AP207" s="198"/>
      <c r="AQ207" s="198"/>
      <c r="AR207" s="198"/>
      <c r="AS207" s="198"/>
      <c r="AT207" s="198"/>
      <c r="AU207" s="198"/>
      <c r="AV207" s="198"/>
      <c r="AW207" s="198"/>
      <c r="AX207" s="198"/>
      <c r="AY207" s="198"/>
      <c r="AZ207" s="198"/>
      <c r="BA207" s="198"/>
      <c r="BB207" s="198"/>
      <c r="BC207" s="198"/>
      <c r="BD207" s="198"/>
      <c r="BE207" s="198"/>
      <c r="BF207" s="198"/>
      <c r="BG207" s="198"/>
      <c r="BH207" s="198"/>
      <c r="BI207" s="198"/>
      <c r="BJ207" s="198"/>
      <c r="BK207" s="198"/>
      <c r="BL207" s="198"/>
      <c r="BM207" s="198"/>
      <c r="BN207" s="198"/>
      <c r="BO207" s="198"/>
      <c r="BP207" s="198"/>
      <c r="BQ207" s="198"/>
    </row>
    <row r="208" spans="1:80" ht="25.5" customHeight="1" x14ac:dyDescent="0.2">
      <c r="A208" s="39"/>
      <c r="B208" s="39"/>
      <c r="C208" s="187" t="s">
        <v>163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9"/>
      <c r="AA208" s="199">
        <v>1823</v>
      </c>
      <c r="AB208" s="199"/>
      <c r="AC208" s="199"/>
      <c r="AD208" s="199"/>
      <c r="AE208" s="199"/>
      <c r="AF208" s="199">
        <v>0</v>
      </c>
      <c r="AG208" s="199"/>
      <c r="AH208" s="199"/>
      <c r="AI208" s="199"/>
      <c r="AJ208" s="199"/>
      <c r="AK208" s="199">
        <v>1823</v>
      </c>
      <c r="AL208" s="199"/>
      <c r="AM208" s="199"/>
      <c r="AN208" s="199"/>
      <c r="AO208" s="199"/>
      <c r="AP208" s="199">
        <v>1618</v>
      </c>
      <c r="AQ208" s="199"/>
      <c r="AR208" s="199"/>
      <c r="AS208" s="199"/>
      <c r="AT208" s="199"/>
      <c r="AU208" s="199">
        <v>0</v>
      </c>
      <c r="AV208" s="199"/>
      <c r="AW208" s="199"/>
      <c r="AX208" s="199"/>
      <c r="AY208" s="199"/>
      <c r="AZ208" s="199">
        <f>AP208+AU208</f>
        <v>1618</v>
      </c>
      <c r="BA208" s="199"/>
      <c r="BB208" s="199"/>
      <c r="BC208" s="199"/>
      <c r="BD208" s="199">
        <f>IF(AA208=0,0,AP208/AA208*100-100)</f>
        <v>-11.245200219418535</v>
      </c>
      <c r="BE208" s="199"/>
      <c r="BF208" s="199"/>
      <c r="BG208" s="199"/>
      <c r="BH208" s="199"/>
      <c r="BI208" s="199">
        <f>IF(AF208=0,0,AU208/AF208*100-100)</f>
        <v>0</v>
      </c>
      <c r="BJ208" s="199"/>
      <c r="BK208" s="199"/>
      <c r="BL208" s="199"/>
      <c r="BM208" s="199"/>
      <c r="BN208" s="199">
        <f>IF(AK208=0,0,AZ208/AK208*100-100)</f>
        <v>-11.245200219418535</v>
      </c>
      <c r="BO208" s="199"/>
      <c r="BP208" s="199"/>
      <c r="BQ208" s="199"/>
    </row>
    <row r="209" spans="1:80" ht="25.5" customHeight="1" x14ac:dyDescent="0.2">
      <c r="A209" s="39"/>
      <c r="B209" s="39"/>
      <c r="C209" s="187" t="s">
        <v>164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8"/>
      <c r="Q209" s="188"/>
      <c r="R209" s="188"/>
      <c r="S209" s="188"/>
      <c r="T209" s="188"/>
      <c r="U209" s="188"/>
      <c r="V209" s="188"/>
      <c r="W209" s="188"/>
      <c r="X209" s="188"/>
      <c r="Y209" s="188"/>
      <c r="Z209" s="189"/>
      <c r="AA209" s="199">
        <v>2360</v>
      </c>
      <c r="AB209" s="199"/>
      <c r="AC209" s="199"/>
      <c r="AD209" s="199"/>
      <c r="AE209" s="199"/>
      <c r="AF209" s="199">
        <v>0</v>
      </c>
      <c r="AG209" s="199"/>
      <c r="AH209" s="199"/>
      <c r="AI209" s="199"/>
      <c r="AJ209" s="199"/>
      <c r="AK209" s="199">
        <v>2360</v>
      </c>
      <c r="AL209" s="199"/>
      <c r="AM209" s="199"/>
      <c r="AN209" s="199"/>
      <c r="AO209" s="199"/>
      <c r="AP209" s="199">
        <v>2345</v>
      </c>
      <c r="AQ209" s="199"/>
      <c r="AR209" s="199"/>
      <c r="AS209" s="199"/>
      <c r="AT209" s="199"/>
      <c r="AU209" s="199">
        <v>0</v>
      </c>
      <c r="AV209" s="199"/>
      <c r="AW209" s="199"/>
      <c r="AX209" s="199"/>
      <c r="AY209" s="199"/>
      <c r="AZ209" s="199">
        <f>AP209+AU209</f>
        <v>2345</v>
      </c>
      <c r="BA209" s="199"/>
      <c r="BB209" s="199"/>
      <c r="BC209" s="199"/>
      <c r="BD209" s="199">
        <f>IF(AA209=0,0,AP209/AA209*100-100)</f>
        <v>-0.63559322033897558</v>
      </c>
      <c r="BE209" s="199"/>
      <c r="BF209" s="199"/>
      <c r="BG209" s="199"/>
      <c r="BH209" s="199"/>
      <c r="BI209" s="199">
        <f>IF(AF209=0,0,AU209/AF209*100-100)</f>
        <v>0</v>
      </c>
      <c r="BJ209" s="199"/>
      <c r="BK209" s="199"/>
      <c r="BL209" s="199"/>
      <c r="BM209" s="199"/>
      <c r="BN209" s="199">
        <f>IF(AK209=0,0,AZ209/AK209*100-100)</f>
        <v>-0.63559322033897558</v>
      </c>
      <c r="BO209" s="199"/>
      <c r="BP209" s="199"/>
      <c r="BQ209" s="199"/>
    </row>
    <row r="210" spans="1:80" ht="25.5" customHeight="1" x14ac:dyDescent="0.2">
      <c r="A210" s="39"/>
      <c r="B210" s="39"/>
      <c r="C210" s="187" t="s">
        <v>257</v>
      </c>
      <c r="D210" s="193"/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3"/>
      <c r="P210" s="193"/>
      <c r="Q210" s="193"/>
      <c r="R210" s="193"/>
      <c r="S210" s="193"/>
      <c r="T210" s="193"/>
      <c r="U210" s="193"/>
      <c r="V210" s="193"/>
      <c r="W210" s="193"/>
      <c r="X210" s="193"/>
      <c r="Y210" s="193"/>
      <c r="Z210" s="193"/>
      <c r="AA210" s="193"/>
      <c r="AB210" s="193"/>
      <c r="AC210" s="193"/>
      <c r="AD210" s="193"/>
      <c r="AE210" s="193"/>
      <c r="AF210" s="193"/>
      <c r="AG210" s="193"/>
      <c r="AH210" s="193"/>
      <c r="AI210" s="193"/>
      <c r="AJ210" s="193"/>
      <c r="AK210" s="193"/>
      <c r="AL210" s="193"/>
      <c r="AM210" s="193"/>
      <c r="AN210" s="193"/>
      <c r="AO210" s="193"/>
      <c r="AP210" s="193"/>
      <c r="AQ210" s="193"/>
      <c r="AR210" s="193"/>
      <c r="AS210" s="193"/>
      <c r="AT210" s="193"/>
      <c r="AU210" s="193"/>
      <c r="AV210" s="193"/>
      <c r="AW210" s="193"/>
      <c r="AX210" s="193"/>
      <c r="AY210" s="193"/>
      <c r="AZ210" s="193"/>
      <c r="BA210" s="193"/>
      <c r="BB210" s="193"/>
      <c r="BC210" s="193"/>
      <c r="BD210" s="193"/>
      <c r="BE210" s="193"/>
      <c r="BF210" s="193"/>
      <c r="BG210" s="193"/>
      <c r="BH210" s="193"/>
      <c r="BI210" s="193"/>
      <c r="BJ210" s="193"/>
      <c r="BK210" s="193"/>
      <c r="BL210" s="193"/>
      <c r="BM210" s="193"/>
      <c r="BN210" s="193"/>
      <c r="BO210" s="193"/>
      <c r="BP210" s="193"/>
      <c r="BQ210" s="194"/>
      <c r="CB210" s="1" t="s">
        <v>256</v>
      </c>
    </row>
    <row r="211" spans="1:80" ht="25.5" customHeight="1" x14ac:dyDescent="0.2">
      <c r="A211" s="39"/>
      <c r="B211" s="39"/>
      <c r="C211" s="187" t="s">
        <v>257</v>
      </c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93"/>
      <c r="Q211" s="193"/>
      <c r="R211" s="193"/>
      <c r="S211" s="193"/>
      <c r="T211" s="193"/>
      <c r="U211" s="193"/>
      <c r="V211" s="193"/>
      <c r="W211" s="193"/>
      <c r="X211" s="193"/>
      <c r="Y211" s="193"/>
      <c r="Z211" s="193"/>
      <c r="AA211" s="193"/>
      <c r="AB211" s="193"/>
      <c r="AC211" s="193"/>
      <c r="AD211" s="193"/>
      <c r="AE211" s="193"/>
      <c r="AF211" s="193"/>
      <c r="AG211" s="193"/>
      <c r="AH211" s="193"/>
      <c r="AI211" s="193"/>
      <c r="AJ211" s="193"/>
      <c r="AK211" s="193"/>
      <c r="AL211" s="193"/>
      <c r="AM211" s="193"/>
      <c r="AN211" s="193"/>
      <c r="AO211" s="193"/>
      <c r="AP211" s="193"/>
      <c r="AQ211" s="193"/>
      <c r="AR211" s="193"/>
      <c r="AS211" s="193"/>
      <c r="AT211" s="193"/>
      <c r="AU211" s="193"/>
      <c r="AV211" s="193"/>
      <c r="AW211" s="193"/>
      <c r="AX211" s="193"/>
      <c r="AY211" s="193"/>
      <c r="AZ211" s="193"/>
      <c r="BA211" s="193"/>
      <c r="BB211" s="193"/>
      <c r="BC211" s="193"/>
      <c r="BD211" s="193"/>
      <c r="BE211" s="193"/>
      <c r="BF211" s="193"/>
      <c r="BG211" s="193"/>
      <c r="BH211" s="193"/>
      <c r="BI211" s="193"/>
      <c r="BJ211" s="193"/>
      <c r="BK211" s="193"/>
      <c r="BL211" s="193"/>
      <c r="BM211" s="193"/>
      <c r="BN211" s="193"/>
      <c r="BO211" s="193"/>
      <c r="BP211" s="193"/>
      <c r="BQ211" s="194"/>
      <c r="CB211" s="1" t="s">
        <v>258</v>
      </c>
    </row>
    <row r="212" spans="1:80" ht="25.5" customHeight="1" x14ac:dyDescent="0.2">
      <c r="A212" s="39"/>
      <c r="B212" s="39"/>
      <c r="C212" s="187" t="s">
        <v>168</v>
      </c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  <c r="R212" s="188"/>
      <c r="S212" s="188"/>
      <c r="T212" s="188"/>
      <c r="U212" s="188"/>
      <c r="V212" s="188"/>
      <c r="W212" s="188"/>
      <c r="X212" s="188"/>
      <c r="Y212" s="188"/>
      <c r="Z212" s="189"/>
      <c r="AA212" s="199">
        <v>456</v>
      </c>
      <c r="AB212" s="199"/>
      <c r="AC212" s="199"/>
      <c r="AD212" s="199"/>
      <c r="AE212" s="199"/>
      <c r="AF212" s="199">
        <v>0</v>
      </c>
      <c r="AG212" s="199"/>
      <c r="AH212" s="199"/>
      <c r="AI212" s="199"/>
      <c r="AJ212" s="199"/>
      <c r="AK212" s="199">
        <v>456</v>
      </c>
      <c r="AL212" s="199"/>
      <c r="AM212" s="199"/>
      <c r="AN212" s="199"/>
      <c r="AO212" s="199"/>
      <c r="AP212" s="199">
        <v>383</v>
      </c>
      <c r="AQ212" s="199"/>
      <c r="AR212" s="199"/>
      <c r="AS212" s="199"/>
      <c r="AT212" s="199"/>
      <c r="AU212" s="199">
        <v>0</v>
      </c>
      <c r="AV212" s="199"/>
      <c r="AW212" s="199"/>
      <c r="AX212" s="199"/>
      <c r="AY212" s="199"/>
      <c r="AZ212" s="199">
        <f>AP212+AU212</f>
        <v>383</v>
      </c>
      <c r="BA212" s="199"/>
      <c r="BB212" s="199"/>
      <c r="BC212" s="199"/>
      <c r="BD212" s="199">
        <f>IF(AA212=0,0,AP212/AA212*100-100)</f>
        <v>-16.008771929824562</v>
      </c>
      <c r="BE212" s="199"/>
      <c r="BF212" s="199"/>
      <c r="BG212" s="199"/>
      <c r="BH212" s="199"/>
      <c r="BI212" s="199">
        <f>IF(AF212=0,0,AU212/AF212*100-100)</f>
        <v>0</v>
      </c>
      <c r="BJ212" s="199"/>
      <c r="BK212" s="199"/>
      <c r="BL212" s="199"/>
      <c r="BM212" s="199"/>
      <c r="BN212" s="199">
        <f>IF(AK212=0,0,AZ212/AK212*100-100)</f>
        <v>-16.008771929824562</v>
      </c>
      <c r="BO212" s="199"/>
      <c r="BP212" s="199"/>
      <c r="BQ212" s="199"/>
    </row>
    <row r="213" spans="1:80" ht="25.5" customHeight="1" x14ac:dyDescent="0.2">
      <c r="A213" s="39"/>
      <c r="B213" s="39"/>
      <c r="C213" s="187" t="s">
        <v>169</v>
      </c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188"/>
      <c r="R213" s="188"/>
      <c r="S213" s="188"/>
      <c r="T213" s="188"/>
      <c r="U213" s="188"/>
      <c r="V213" s="188"/>
      <c r="W213" s="188"/>
      <c r="X213" s="188"/>
      <c r="Y213" s="188"/>
      <c r="Z213" s="189"/>
      <c r="AA213" s="199">
        <v>731</v>
      </c>
      <c r="AB213" s="199"/>
      <c r="AC213" s="199"/>
      <c r="AD213" s="199"/>
      <c r="AE213" s="199"/>
      <c r="AF213" s="199">
        <v>0</v>
      </c>
      <c r="AG213" s="199"/>
      <c r="AH213" s="199"/>
      <c r="AI213" s="199"/>
      <c r="AJ213" s="199"/>
      <c r="AK213" s="199">
        <v>731</v>
      </c>
      <c r="AL213" s="199"/>
      <c r="AM213" s="199"/>
      <c r="AN213" s="199"/>
      <c r="AO213" s="199"/>
      <c r="AP213" s="199">
        <v>549</v>
      </c>
      <c r="AQ213" s="199"/>
      <c r="AR213" s="199"/>
      <c r="AS213" s="199"/>
      <c r="AT213" s="199"/>
      <c r="AU213" s="199">
        <v>0</v>
      </c>
      <c r="AV213" s="199"/>
      <c r="AW213" s="199"/>
      <c r="AX213" s="199"/>
      <c r="AY213" s="199"/>
      <c r="AZ213" s="199">
        <f>AP213+AU213</f>
        <v>549</v>
      </c>
      <c r="BA213" s="199"/>
      <c r="BB213" s="199"/>
      <c r="BC213" s="199"/>
      <c r="BD213" s="199">
        <f>IF(AA213=0,0,AP213/AA213*100-100)</f>
        <v>-24.897400820793436</v>
      </c>
      <c r="BE213" s="199"/>
      <c r="BF213" s="199"/>
      <c r="BG213" s="199"/>
      <c r="BH213" s="199"/>
      <c r="BI213" s="199">
        <f>IF(AF213=0,0,AU213/AF213*100-100)</f>
        <v>0</v>
      </c>
      <c r="BJ213" s="199"/>
      <c r="BK213" s="199"/>
      <c r="BL213" s="199"/>
      <c r="BM213" s="199"/>
      <c r="BN213" s="199">
        <f>IF(AK213=0,0,AZ213/AK213*100-100)</f>
        <v>-24.897400820793436</v>
      </c>
      <c r="BO213" s="199"/>
      <c r="BP213" s="199"/>
      <c r="BQ213" s="199"/>
    </row>
    <row r="214" spans="1:80" ht="12.75" customHeight="1" x14ac:dyDescent="0.2">
      <c r="A214" s="39"/>
      <c r="B214" s="39"/>
      <c r="C214" s="187" t="s">
        <v>260</v>
      </c>
      <c r="D214" s="193"/>
      <c r="E214" s="193"/>
      <c r="F214" s="193"/>
      <c r="G214" s="193"/>
      <c r="H214" s="193"/>
      <c r="I214" s="193"/>
      <c r="J214" s="193"/>
      <c r="K214" s="193"/>
      <c r="L214" s="193"/>
      <c r="M214" s="193"/>
      <c r="N214" s="193"/>
      <c r="O214" s="193"/>
      <c r="P214" s="193"/>
      <c r="Q214" s="193"/>
      <c r="R214" s="193"/>
      <c r="S214" s="193"/>
      <c r="T214" s="193"/>
      <c r="U214" s="193"/>
      <c r="V214" s="193"/>
      <c r="W214" s="193"/>
      <c r="X214" s="193"/>
      <c r="Y214" s="193"/>
      <c r="Z214" s="193"/>
      <c r="AA214" s="193"/>
      <c r="AB214" s="193"/>
      <c r="AC214" s="193"/>
      <c r="AD214" s="193"/>
      <c r="AE214" s="193"/>
      <c r="AF214" s="193"/>
      <c r="AG214" s="193"/>
      <c r="AH214" s="193"/>
      <c r="AI214" s="193"/>
      <c r="AJ214" s="193"/>
      <c r="AK214" s="193"/>
      <c r="AL214" s="193"/>
      <c r="AM214" s="193"/>
      <c r="AN214" s="193"/>
      <c r="AO214" s="193"/>
      <c r="AP214" s="193"/>
      <c r="AQ214" s="193"/>
      <c r="AR214" s="193"/>
      <c r="AS214" s="193"/>
      <c r="AT214" s="193"/>
      <c r="AU214" s="193"/>
      <c r="AV214" s="193"/>
      <c r="AW214" s="193"/>
      <c r="AX214" s="193"/>
      <c r="AY214" s="193"/>
      <c r="AZ214" s="193"/>
      <c r="BA214" s="193"/>
      <c r="BB214" s="193"/>
      <c r="BC214" s="193"/>
      <c r="BD214" s="193"/>
      <c r="BE214" s="193"/>
      <c r="BF214" s="193"/>
      <c r="BG214" s="193"/>
      <c r="BH214" s="193"/>
      <c r="BI214" s="193"/>
      <c r="BJ214" s="193"/>
      <c r="BK214" s="193"/>
      <c r="BL214" s="193"/>
      <c r="BM214" s="193"/>
      <c r="BN214" s="193"/>
      <c r="BO214" s="193"/>
      <c r="BP214" s="193"/>
      <c r="BQ214" s="194"/>
      <c r="CB214" s="1" t="s">
        <v>259</v>
      </c>
    </row>
    <row r="215" spans="1:80" ht="12.75" customHeight="1" x14ac:dyDescent="0.2">
      <c r="A215" s="39"/>
      <c r="B215" s="39"/>
      <c r="C215" s="187" t="s">
        <v>260</v>
      </c>
      <c r="D215" s="193"/>
      <c r="E215" s="193"/>
      <c r="F215" s="193"/>
      <c r="G215" s="193"/>
      <c r="H215" s="193"/>
      <c r="I215" s="193"/>
      <c r="J215" s="193"/>
      <c r="K215" s="193"/>
      <c r="L215" s="193"/>
      <c r="M215" s="193"/>
      <c r="N215" s="193"/>
      <c r="O215" s="193"/>
      <c r="P215" s="193"/>
      <c r="Q215" s="193"/>
      <c r="R215" s="193"/>
      <c r="S215" s="193"/>
      <c r="T215" s="193"/>
      <c r="U215" s="193"/>
      <c r="V215" s="193"/>
      <c r="W215" s="193"/>
      <c r="X215" s="193"/>
      <c r="Y215" s="193"/>
      <c r="Z215" s="193"/>
      <c r="AA215" s="193"/>
      <c r="AB215" s="193"/>
      <c r="AC215" s="193"/>
      <c r="AD215" s="193"/>
      <c r="AE215" s="193"/>
      <c r="AF215" s="193"/>
      <c r="AG215" s="193"/>
      <c r="AH215" s="193"/>
      <c r="AI215" s="193"/>
      <c r="AJ215" s="193"/>
      <c r="AK215" s="193"/>
      <c r="AL215" s="193"/>
      <c r="AM215" s="193"/>
      <c r="AN215" s="193"/>
      <c r="AO215" s="193"/>
      <c r="AP215" s="193"/>
      <c r="AQ215" s="193"/>
      <c r="AR215" s="193"/>
      <c r="AS215" s="193"/>
      <c r="AT215" s="193"/>
      <c r="AU215" s="193"/>
      <c r="AV215" s="193"/>
      <c r="AW215" s="193"/>
      <c r="AX215" s="193"/>
      <c r="AY215" s="193"/>
      <c r="AZ215" s="193"/>
      <c r="BA215" s="193"/>
      <c r="BB215" s="193"/>
      <c r="BC215" s="193"/>
      <c r="BD215" s="193"/>
      <c r="BE215" s="193"/>
      <c r="BF215" s="193"/>
      <c r="BG215" s="193"/>
      <c r="BH215" s="193"/>
      <c r="BI215" s="193"/>
      <c r="BJ215" s="193"/>
      <c r="BK215" s="193"/>
      <c r="BL215" s="193"/>
      <c r="BM215" s="193"/>
      <c r="BN215" s="193"/>
      <c r="BO215" s="193"/>
      <c r="BP215" s="193"/>
      <c r="BQ215" s="194"/>
      <c r="CB215" s="1" t="s">
        <v>261</v>
      </c>
    </row>
    <row r="216" spans="1:80" ht="25.5" customHeight="1" x14ac:dyDescent="0.2">
      <c r="A216" s="39"/>
      <c r="B216" s="39"/>
      <c r="C216" s="187" t="s">
        <v>172</v>
      </c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8"/>
      <c r="Q216" s="188"/>
      <c r="R216" s="188"/>
      <c r="S216" s="188"/>
      <c r="T216" s="188"/>
      <c r="U216" s="188"/>
      <c r="V216" s="188"/>
      <c r="W216" s="188"/>
      <c r="X216" s="188"/>
      <c r="Y216" s="188"/>
      <c r="Z216" s="189"/>
      <c r="AA216" s="199">
        <v>3</v>
      </c>
      <c r="AB216" s="199"/>
      <c r="AC216" s="199"/>
      <c r="AD216" s="199"/>
      <c r="AE216" s="199"/>
      <c r="AF216" s="199">
        <v>0</v>
      </c>
      <c r="AG216" s="199"/>
      <c r="AH216" s="199"/>
      <c r="AI216" s="199"/>
      <c r="AJ216" s="199"/>
      <c r="AK216" s="199">
        <v>3</v>
      </c>
      <c r="AL216" s="199"/>
      <c r="AM216" s="199"/>
      <c r="AN216" s="199"/>
      <c r="AO216" s="199"/>
      <c r="AP216" s="199">
        <v>3</v>
      </c>
      <c r="AQ216" s="199"/>
      <c r="AR216" s="199"/>
      <c r="AS216" s="199"/>
      <c r="AT216" s="199"/>
      <c r="AU216" s="199">
        <v>0</v>
      </c>
      <c r="AV216" s="199"/>
      <c r="AW216" s="199"/>
      <c r="AX216" s="199"/>
      <c r="AY216" s="199"/>
      <c r="AZ216" s="199">
        <f>AP216+AU216</f>
        <v>3</v>
      </c>
      <c r="BA216" s="199"/>
      <c r="BB216" s="199"/>
      <c r="BC216" s="199"/>
      <c r="BD216" s="199">
        <f>IF(AA216=0,0,AP216/AA216*100-100)</f>
        <v>0</v>
      </c>
      <c r="BE216" s="199"/>
      <c r="BF216" s="199"/>
      <c r="BG216" s="199"/>
      <c r="BH216" s="199"/>
      <c r="BI216" s="199">
        <f>IF(AF216=0,0,AU216/AF216*100-100)</f>
        <v>0</v>
      </c>
      <c r="BJ216" s="199"/>
      <c r="BK216" s="199"/>
      <c r="BL216" s="199"/>
      <c r="BM216" s="199"/>
      <c r="BN216" s="199">
        <f>IF(AK216=0,0,AZ216/AK216*100-100)</f>
        <v>0</v>
      </c>
      <c r="BO216" s="199"/>
      <c r="BP216" s="199"/>
      <c r="BQ216" s="199"/>
    </row>
    <row r="217" spans="1:80" ht="25.5" customHeight="1" x14ac:dyDescent="0.2">
      <c r="A217" s="39"/>
      <c r="B217" s="39"/>
      <c r="C217" s="187" t="s">
        <v>173</v>
      </c>
      <c r="D217" s="188"/>
      <c r="E217" s="188"/>
      <c r="F217" s="188"/>
      <c r="G217" s="188"/>
      <c r="H217" s="188"/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9"/>
      <c r="AA217" s="199">
        <v>478</v>
      </c>
      <c r="AB217" s="199"/>
      <c r="AC217" s="199"/>
      <c r="AD217" s="199"/>
      <c r="AE217" s="199"/>
      <c r="AF217" s="199">
        <v>0</v>
      </c>
      <c r="AG217" s="199"/>
      <c r="AH217" s="199"/>
      <c r="AI217" s="199"/>
      <c r="AJ217" s="199"/>
      <c r="AK217" s="199">
        <v>478</v>
      </c>
      <c r="AL217" s="199"/>
      <c r="AM217" s="199"/>
      <c r="AN217" s="199"/>
      <c r="AO217" s="199"/>
      <c r="AP217" s="199">
        <v>300</v>
      </c>
      <c r="AQ217" s="199"/>
      <c r="AR217" s="199"/>
      <c r="AS217" s="199"/>
      <c r="AT217" s="199"/>
      <c r="AU217" s="199">
        <v>0</v>
      </c>
      <c r="AV217" s="199"/>
      <c r="AW217" s="199"/>
      <c r="AX217" s="199"/>
      <c r="AY217" s="199"/>
      <c r="AZ217" s="199">
        <f>AP217+AU217</f>
        <v>300</v>
      </c>
      <c r="BA217" s="199"/>
      <c r="BB217" s="199"/>
      <c r="BC217" s="199"/>
      <c r="BD217" s="199">
        <f>IF(AA217=0,0,AP217/AA217*100-100)</f>
        <v>-37.238493723849373</v>
      </c>
      <c r="BE217" s="199"/>
      <c r="BF217" s="199"/>
      <c r="BG217" s="199"/>
      <c r="BH217" s="199"/>
      <c r="BI217" s="199">
        <f>IF(AF217=0,0,AU217/AF217*100-100)</f>
        <v>0</v>
      </c>
      <c r="BJ217" s="199"/>
      <c r="BK217" s="199"/>
      <c r="BL217" s="199"/>
      <c r="BM217" s="199"/>
      <c r="BN217" s="199">
        <f>IF(AK217=0,0,AZ217/AK217*100-100)</f>
        <v>-37.238493723849373</v>
      </c>
      <c r="BO217" s="199"/>
      <c r="BP217" s="199"/>
      <c r="BQ217" s="199"/>
    </row>
    <row r="218" spans="1:80" ht="30" customHeight="1" x14ac:dyDescent="0.2">
      <c r="A218" s="39"/>
      <c r="B218" s="39"/>
      <c r="C218" s="187" t="s">
        <v>174</v>
      </c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9"/>
      <c r="AA218" s="199">
        <v>1180</v>
      </c>
      <c r="AB218" s="199"/>
      <c r="AC218" s="199"/>
      <c r="AD218" s="199"/>
      <c r="AE218" s="199"/>
      <c r="AF218" s="199">
        <v>0</v>
      </c>
      <c r="AG218" s="199"/>
      <c r="AH218" s="199"/>
      <c r="AI218" s="199"/>
      <c r="AJ218" s="199"/>
      <c r="AK218" s="199">
        <v>1180</v>
      </c>
      <c r="AL218" s="199"/>
      <c r="AM218" s="199"/>
      <c r="AN218" s="199"/>
      <c r="AO218" s="199"/>
      <c r="AP218" s="199">
        <v>1481</v>
      </c>
      <c r="AQ218" s="199"/>
      <c r="AR218" s="199"/>
      <c r="AS218" s="199"/>
      <c r="AT218" s="199"/>
      <c r="AU218" s="199">
        <v>0</v>
      </c>
      <c r="AV218" s="199"/>
      <c r="AW218" s="199"/>
      <c r="AX218" s="199"/>
      <c r="AY218" s="199"/>
      <c r="AZ218" s="199">
        <f>AP218+AU218</f>
        <v>1481</v>
      </c>
      <c r="BA218" s="199"/>
      <c r="BB218" s="199"/>
      <c r="BC218" s="199"/>
      <c r="BD218" s="199">
        <f>IF(AA218=0,0,AP218/AA218*100-100)</f>
        <v>25.508474576271183</v>
      </c>
      <c r="BE218" s="199"/>
      <c r="BF218" s="199"/>
      <c r="BG218" s="199"/>
      <c r="BH218" s="199"/>
      <c r="BI218" s="199">
        <f>IF(AF218=0,0,AU218/AF218*100-100)</f>
        <v>0</v>
      </c>
      <c r="BJ218" s="199"/>
      <c r="BK218" s="199"/>
      <c r="BL218" s="199"/>
      <c r="BM218" s="199"/>
      <c r="BN218" s="199">
        <f>IF(AK218=0,0,AZ218/AK218*100-100)</f>
        <v>25.508474576271183</v>
      </c>
      <c r="BO218" s="199"/>
      <c r="BP218" s="199"/>
      <c r="BQ218" s="199"/>
    </row>
    <row r="219" spans="1:80" ht="25.5" customHeight="1" x14ac:dyDescent="0.2">
      <c r="A219" s="39"/>
      <c r="B219" s="39"/>
      <c r="C219" s="187" t="s">
        <v>263</v>
      </c>
      <c r="D219" s="193"/>
      <c r="E219" s="193"/>
      <c r="F219" s="193"/>
      <c r="G219" s="193"/>
      <c r="H219" s="193"/>
      <c r="I219" s="193"/>
      <c r="J219" s="193"/>
      <c r="K219" s="193"/>
      <c r="L219" s="193"/>
      <c r="M219" s="193"/>
      <c r="N219" s="193"/>
      <c r="O219" s="193"/>
      <c r="P219" s="193"/>
      <c r="Q219" s="193"/>
      <c r="R219" s="193"/>
      <c r="S219" s="193"/>
      <c r="T219" s="193"/>
      <c r="U219" s="193"/>
      <c r="V219" s="193"/>
      <c r="W219" s="193"/>
      <c r="X219" s="193"/>
      <c r="Y219" s="193"/>
      <c r="Z219" s="193"/>
      <c r="AA219" s="193"/>
      <c r="AB219" s="193"/>
      <c r="AC219" s="193"/>
      <c r="AD219" s="193"/>
      <c r="AE219" s="193"/>
      <c r="AF219" s="193"/>
      <c r="AG219" s="193"/>
      <c r="AH219" s="193"/>
      <c r="AI219" s="193"/>
      <c r="AJ219" s="193"/>
      <c r="AK219" s="193"/>
      <c r="AL219" s="193"/>
      <c r="AM219" s="193"/>
      <c r="AN219" s="193"/>
      <c r="AO219" s="193"/>
      <c r="AP219" s="193"/>
      <c r="AQ219" s="193"/>
      <c r="AR219" s="193"/>
      <c r="AS219" s="193"/>
      <c r="AT219" s="193"/>
      <c r="AU219" s="193"/>
      <c r="AV219" s="193"/>
      <c r="AW219" s="193"/>
      <c r="AX219" s="193"/>
      <c r="AY219" s="193"/>
      <c r="AZ219" s="193"/>
      <c r="BA219" s="193"/>
      <c r="BB219" s="193"/>
      <c r="BC219" s="193"/>
      <c r="BD219" s="193"/>
      <c r="BE219" s="193"/>
      <c r="BF219" s="193"/>
      <c r="BG219" s="193"/>
      <c r="BH219" s="193"/>
      <c r="BI219" s="193"/>
      <c r="BJ219" s="193"/>
      <c r="BK219" s="193"/>
      <c r="BL219" s="193"/>
      <c r="BM219" s="193"/>
      <c r="BN219" s="193"/>
      <c r="BO219" s="193"/>
      <c r="BP219" s="193"/>
      <c r="BQ219" s="194"/>
      <c r="CB219" s="1" t="s">
        <v>262</v>
      </c>
    </row>
    <row r="220" spans="1:80" ht="12.75" customHeight="1" x14ac:dyDescent="0.2">
      <c r="A220" s="39"/>
      <c r="B220" s="39"/>
      <c r="C220" s="187" t="s">
        <v>265</v>
      </c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O220" s="193"/>
      <c r="P220" s="193"/>
      <c r="Q220" s="193"/>
      <c r="R220" s="193"/>
      <c r="S220" s="193"/>
      <c r="T220" s="193"/>
      <c r="U220" s="193"/>
      <c r="V220" s="193"/>
      <c r="W220" s="193"/>
      <c r="X220" s="193"/>
      <c r="Y220" s="193"/>
      <c r="Z220" s="193"/>
      <c r="AA220" s="193"/>
      <c r="AB220" s="193"/>
      <c r="AC220" s="193"/>
      <c r="AD220" s="193"/>
      <c r="AE220" s="193"/>
      <c r="AF220" s="193"/>
      <c r="AG220" s="193"/>
      <c r="AH220" s="193"/>
      <c r="AI220" s="193"/>
      <c r="AJ220" s="193"/>
      <c r="AK220" s="193"/>
      <c r="AL220" s="193"/>
      <c r="AM220" s="193"/>
      <c r="AN220" s="193"/>
      <c r="AO220" s="193"/>
      <c r="AP220" s="193"/>
      <c r="AQ220" s="193"/>
      <c r="AR220" s="193"/>
      <c r="AS220" s="193"/>
      <c r="AT220" s="193"/>
      <c r="AU220" s="193"/>
      <c r="AV220" s="193"/>
      <c r="AW220" s="193"/>
      <c r="AX220" s="193"/>
      <c r="AY220" s="193"/>
      <c r="AZ220" s="193"/>
      <c r="BA220" s="193"/>
      <c r="BB220" s="193"/>
      <c r="BC220" s="193"/>
      <c r="BD220" s="193"/>
      <c r="BE220" s="193"/>
      <c r="BF220" s="193"/>
      <c r="BG220" s="193"/>
      <c r="BH220" s="193"/>
      <c r="BI220" s="193"/>
      <c r="BJ220" s="193"/>
      <c r="BK220" s="193"/>
      <c r="BL220" s="193"/>
      <c r="BM220" s="193"/>
      <c r="BN220" s="193"/>
      <c r="BO220" s="193"/>
      <c r="BP220" s="193"/>
      <c r="BQ220" s="194"/>
      <c r="CB220" s="1" t="s">
        <v>264</v>
      </c>
    </row>
    <row r="221" spans="1:80" ht="25.5" customHeight="1" x14ac:dyDescent="0.2">
      <c r="A221" s="39"/>
      <c r="B221" s="39"/>
      <c r="C221" s="187" t="s">
        <v>177</v>
      </c>
      <c r="D221" s="188"/>
      <c r="E221" s="188"/>
      <c r="F221" s="188"/>
      <c r="G221" s="188"/>
      <c r="H221" s="188"/>
      <c r="I221" s="188"/>
      <c r="J221" s="188"/>
      <c r="K221" s="188"/>
      <c r="L221" s="188"/>
      <c r="M221" s="188"/>
      <c r="N221" s="188"/>
      <c r="O221" s="188"/>
      <c r="P221" s="188"/>
      <c r="Q221" s="188"/>
      <c r="R221" s="188"/>
      <c r="S221" s="188"/>
      <c r="T221" s="188"/>
      <c r="U221" s="188"/>
      <c r="V221" s="188"/>
      <c r="W221" s="188"/>
      <c r="X221" s="188"/>
      <c r="Y221" s="188"/>
      <c r="Z221" s="189"/>
      <c r="AA221" s="199">
        <v>301</v>
      </c>
      <c r="AB221" s="199"/>
      <c r="AC221" s="199"/>
      <c r="AD221" s="199"/>
      <c r="AE221" s="199"/>
      <c r="AF221" s="199">
        <v>0</v>
      </c>
      <c r="AG221" s="199"/>
      <c r="AH221" s="199"/>
      <c r="AI221" s="199"/>
      <c r="AJ221" s="199"/>
      <c r="AK221" s="199">
        <v>301</v>
      </c>
      <c r="AL221" s="199"/>
      <c r="AM221" s="199"/>
      <c r="AN221" s="199"/>
      <c r="AO221" s="199"/>
      <c r="AP221" s="199">
        <v>179</v>
      </c>
      <c r="AQ221" s="199"/>
      <c r="AR221" s="199"/>
      <c r="AS221" s="199"/>
      <c r="AT221" s="199"/>
      <c r="AU221" s="199">
        <v>0</v>
      </c>
      <c r="AV221" s="199"/>
      <c r="AW221" s="199"/>
      <c r="AX221" s="199"/>
      <c r="AY221" s="199"/>
      <c r="AZ221" s="199">
        <f>AP221+AU221</f>
        <v>179</v>
      </c>
      <c r="BA221" s="199"/>
      <c r="BB221" s="199"/>
      <c r="BC221" s="199"/>
      <c r="BD221" s="199">
        <f>IF(AA221=0,0,AP221/AA221*100-100)</f>
        <v>-40.53156146179402</v>
      </c>
      <c r="BE221" s="199"/>
      <c r="BF221" s="199"/>
      <c r="BG221" s="199"/>
      <c r="BH221" s="199"/>
      <c r="BI221" s="199">
        <f>IF(AF221=0,0,AU221/AF221*100-100)</f>
        <v>0</v>
      </c>
      <c r="BJ221" s="199"/>
      <c r="BK221" s="199"/>
      <c r="BL221" s="199"/>
      <c r="BM221" s="199"/>
      <c r="BN221" s="199">
        <f>IF(AK221=0,0,AZ221/AK221*100-100)</f>
        <v>-40.53156146179402</v>
      </c>
      <c r="BO221" s="199"/>
      <c r="BP221" s="199"/>
      <c r="BQ221" s="199"/>
    </row>
    <row r="222" spans="1:80" ht="25.5" customHeight="1" x14ac:dyDescent="0.2">
      <c r="A222" s="39"/>
      <c r="B222" s="39"/>
      <c r="C222" s="187" t="s">
        <v>178</v>
      </c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9"/>
      <c r="AA222" s="199">
        <v>2102</v>
      </c>
      <c r="AB222" s="199"/>
      <c r="AC222" s="199"/>
      <c r="AD222" s="199"/>
      <c r="AE222" s="199"/>
      <c r="AF222" s="199">
        <v>0</v>
      </c>
      <c r="AG222" s="199"/>
      <c r="AH222" s="199"/>
      <c r="AI222" s="199"/>
      <c r="AJ222" s="199"/>
      <c r="AK222" s="199">
        <v>2102</v>
      </c>
      <c r="AL222" s="199"/>
      <c r="AM222" s="199"/>
      <c r="AN222" s="199"/>
      <c r="AO222" s="199"/>
      <c r="AP222" s="199">
        <v>1617</v>
      </c>
      <c r="AQ222" s="199"/>
      <c r="AR222" s="199"/>
      <c r="AS222" s="199"/>
      <c r="AT222" s="199"/>
      <c r="AU222" s="199">
        <v>0</v>
      </c>
      <c r="AV222" s="199"/>
      <c r="AW222" s="199"/>
      <c r="AX222" s="199"/>
      <c r="AY222" s="199"/>
      <c r="AZ222" s="199">
        <f>AP222+AU222</f>
        <v>1617</v>
      </c>
      <c r="BA222" s="199"/>
      <c r="BB222" s="199"/>
      <c r="BC222" s="199"/>
      <c r="BD222" s="199">
        <f>IF(AA222=0,0,AP222/AA222*100-100)</f>
        <v>-23.073263558515706</v>
      </c>
      <c r="BE222" s="199"/>
      <c r="BF222" s="199"/>
      <c r="BG222" s="199"/>
      <c r="BH222" s="199"/>
      <c r="BI222" s="199">
        <f>IF(AF222=0,0,AU222/AF222*100-100)</f>
        <v>0</v>
      </c>
      <c r="BJ222" s="199"/>
      <c r="BK222" s="199"/>
      <c r="BL222" s="199"/>
      <c r="BM222" s="199"/>
      <c r="BN222" s="199">
        <f>IF(AK222=0,0,AZ222/AK222*100-100)</f>
        <v>-23.073263558515706</v>
      </c>
      <c r="BO222" s="199"/>
      <c r="BP222" s="199"/>
      <c r="BQ222" s="199"/>
    </row>
    <row r="223" spans="1:80" ht="12.75" customHeight="1" x14ac:dyDescent="0.2">
      <c r="A223" s="39"/>
      <c r="B223" s="39"/>
      <c r="C223" s="187" t="s">
        <v>267</v>
      </c>
      <c r="D223" s="193"/>
      <c r="E223" s="193"/>
      <c r="F223" s="193"/>
      <c r="G223" s="193"/>
      <c r="H223" s="193"/>
      <c r="I223" s="193"/>
      <c r="J223" s="193"/>
      <c r="K223" s="193"/>
      <c r="L223" s="193"/>
      <c r="M223" s="193"/>
      <c r="N223" s="193"/>
      <c r="O223" s="193"/>
      <c r="P223" s="193"/>
      <c r="Q223" s="193"/>
      <c r="R223" s="193"/>
      <c r="S223" s="193"/>
      <c r="T223" s="193"/>
      <c r="U223" s="193"/>
      <c r="V223" s="193"/>
      <c r="W223" s="193"/>
      <c r="X223" s="193"/>
      <c r="Y223" s="193"/>
      <c r="Z223" s="193"/>
      <c r="AA223" s="193"/>
      <c r="AB223" s="193"/>
      <c r="AC223" s="193"/>
      <c r="AD223" s="193"/>
      <c r="AE223" s="193"/>
      <c r="AF223" s="193"/>
      <c r="AG223" s="193"/>
      <c r="AH223" s="193"/>
      <c r="AI223" s="193"/>
      <c r="AJ223" s="193"/>
      <c r="AK223" s="193"/>
      <c r="AL223" s="193"/>
      <c r="AM223" s="193"/>
      <c r="AN223" s="193"/>
      <c r="AO223" s="193"/>
      <c r="AP223" s="193"/>
      <c r="AQ223" s="193"/>
      <c r="AR223" s="193"/>
      <c r="AS223" s="193"/>
      <c r="AT223" s="193"/>
      <c r="AU223" s="193"/>
      <c r="AV223" s="193"/>
      <c r="AW223" s="193"/>
      <c r="AX223" s="193"/>
      <c r="AY223" s="193"/>
      <c r="AZ223" s="193"/>
      <c r="BA223" s="193"/>
      <c r="BB223" s="193"/>
      <c r="BC223" s="193"/>
      <c r="BD223" s="193"/>
      <c r="BE223" s="193"/>
      <c r="BF223" s="193"/>
      <c r="BG223" s="193"/>
      <c r="BH223" s="193"/>
      <c r="BI223" s="193"/>
      <c r="BJ223" s="193"/>
      <c r="BK223" s="193"/>
      <c r="BL223" s="193"/>
      <c r="BM223" s="193"/>
      <c r="BN223" s="193"/>
      <c r="BO223" s="193"/>
      <c r="BP223" s="193"/>
      <c r="BQ223" s="194"/>
      <c r="CB223" s="1" t="s">
        <v>266</v>
      </c>
    </row>
    <row r="224" spans="1:80" ht="12.75" customHeight="1" x14ac:dyDescent="0.2">
      <c r="A224" s="39"/>
      <c r="B224" s="39"/>
      <c r="C224" s="187" t="s">
        <v>267</v>
      </c>
      <c r="D224" s="193"/>
      <c r="E224" s="193"/>
      <c r="F224" s="193"/>
      <c r="G224" s="193"/>
      <c r="H224" s="193"/>
      <c r="I224" s="193"/>
      <c r="J224" s="193"/>
      <c r="K224" s="193"/>
      <c r="L224" s="193"/>
      <c r="M224" s="193"/>
      <c r="N224" s="193"/>
      <c r="O224" s="193"/>
      <c r="P224" s="193"/>
      <c r="Q224" s="193"/>
      <c r="R224" s="193"/>
      <c r="S224" s="193"/>
      <c r="T224" s="193"/>
      <c r="U224" s="193"/>
      <c r="V224" s="193"/>
      <c r="W224" s="193"/>
      <c r="X224" s="193"/>
      <c r="Y224" s="193"/>
      <c r="Z224" s="193"/>
      <c r="AA224" s="193"/>
      <c r="AB224" s="193"/>
      <c r="AC224" s="193"/>
      <c r="AD224" s="193"/>
      <c r="AE224" s="193"/>
      <c r="AF224" s="193"/>
      <c r="AG224" s="193"/>
      <c r="AH224" s="193"/>
      <c r="AI224" s="193"/>
      <c r="AJ224" s="193"/>
      <c r="AK224" s="193"/>
      <c r="AL224" s="193"/>
      <c r="AM224" s="193"/>
      <c r="AN224" s="193"/>
      <c r="AO224" s="193"/>
      <c r="AP224" s="193"/>
      <c r="AQ224" s="193"/>
      <c r="AR224" s="193"/>
      <c r="AS224" s="193"/>
      <c r="AT224" s="193"/>
      <c r="AU224" s="193"/>
      <c r="AV224" s="193"/>
      <c r="AW224" s="193"/>
      <c r="AX224" s="193"/>
      <c r="AY224" s="193"/>
      <c r="AZ224" s="193"/>
      <c r="BA224" s="193"/>
      <c r="BB224" s="193"/>
      <c r="BC224" s="193"/>
      <c r="BD224" s="193"/>
      <c r="BE224" s="193"/>
      <c r="BF224" s="193"/>
      <c r="BG224" s="193"/>
      <c r="BH224" s="193"/>
      <c r="BI224" s="193"/>
      <c r="BJ224" s="193"/>
      <c r="BK224" s="193"/>
      <c r="BL224" s="193"/>
      <c r="BM224" s="193"/>
      <c r="BN224" s="193"/>
      <c r="BO224" s="193"/>
      <c r="BP224" s="193"/>
      <c r="BQ224" s="194"/>
      <c r="CB224" s="1" t="s">
        <v>268</v>
      </c>
    </row>
    <row r="225" spans="1:80" ht="25.5" customHeight="1" x14ac:dyDescent="0.2">
      <c r="A225" s="39"/>
      <c r="B225" s="39"/>
      <c r="C225" s="187" t="s">
        <v>182</v>
      </c>
      <c r="D225" s="188"/>
      <c r="E225" s="188"/>
      <c r="F225" s="188"/>
      <c r="G225" s="188"/>
      <c r="H225" s="188"/>
      <c r="I225" s="188"/>
      <c r="J225" s="188"/>
      <c r="K225" s="188"/>
      <c r="L225" s="188"/>
      <c r="M225" s="188"/>
      <c r="N225" s="188"/>
      <c r="O225" s="188"/>
      <c r="P225" s="188"/>
      <c r="Q225" s="188"/>
      <c r="R225" s="188"/>
      <c r="S225" s="188"/>
      <c r="T225" s="188"/>
      <c r="U225" s="188"/>
      <c r="V225" s="188"/>
      <c r="W225" s="188"/>
      <c r="X225" s="188"/>
      <c r="Y225" s="188"/>
      <c r="Z225" s="189"/>
      <c r="AA225" s="199">
        <v>2</v>
      </c>
      <c r="AB225" s="199"/>
      <c r="AC225" s="199"/>
      <c r="AD225" s="199"/>
      <c r="AE225" s="199"/>
      <c r="AF225" s="199">
        <v>0</v>
      </c>
      <c r="AG225" s="199"/>
      <c r="AH225" s="199"/>
      <c r="AI225" s="199"/>
      <c r="AJ225" s="199"/>
      <c r="AK225" s="199">
        <v>2</v>
      </c>
      <c r="AL225" s="199"/>
      <c r="AM225" s="199"/>
      <c r="AN225" s="199"/>
      <c r="AO225" s="199"/>
      <c r="AP225" s="199">
        <v>0</v>
      </c>
      <c r="AQ225" s="199"/>
      <c r="AR225" s="199"/>
      <c r="AS225" s="199"/>
      <c r="AT225" s="199"/>
      <c r="AU225" s="199">
        <v>0</v>
      </c>
      <c r="AV225" s="199"/>
      <c r="AW225" s="199"/>
      <c r="AX225" s="199"/>
      <c r="AY225" s="199"/>
      <c r="AZ225" s="199">
        <f>AP225+AU225</f>
        <v>0</v>
      </c>
      <c r="BA225" s="199"/>
      <c r="BB225" s="199"/>
      <c r="BC225" s="199"/>
      <c r="BD225" s="199">
        <f>IF(AA225=0,0,AP225/AA225*100-100)</f>
        <v>-100</v>
      </c>
      <c r="BE225" s="199"/>
      <c r="BF225" s="199"/>
      <c r="BG225" s="199"/>
      <c r="BH225" s="199"/>
      <c r="BI225" s="199">
        <f>IF(AF225=0,0,AU225/AF225*100-100)</f>
        <v>0</v>
      </c>
      <c r="BJ225" s="199"/>
      <c r="BK225" s="199"/>
      <c r="BL225" s="199"/>
      <c r="BM225" s="199"/>
      <c r="BN225" s="199">
        <f>IF(AK225=0,0,AZ225/AK225*100-100)</f>
        <v>-100</v>
      </c>
      <c r="BO225" s="199"/>
      <c r="BP225" s="199"/>
      <c r="BQ225" s="199"/>
    </row>
    <row r="226" spans="1:80" ht="12.75" customHeight="1" x14ac:dyDescent="0.2">
      <c r="A226" s="39"/>
      <c r="B226" s="39"/>
      <c r="C226" s="187" t="s">
        <v>114</v>
      </c>
      <c r="D226" s="193"/>
      <c r="E226" s="193"/>
      <c r="F226" s="193"/>
      <c r="G226" s="193"/>
      <c r="H226" s="193"/>
      <c r="I226" s="193"/>
      <c r="J226" s="193"/>
      <c r="K226" s="193"/>
      <c r="L226" s="193"/>
      <c r="M226" s="193"/>
      <c r="N226" s="193"/>
      <c r="O226" s="193"/>
      <c r="P226" s="193"/>
      <c r="Q226" s="193"/>
      <c r="R226" s="193"/>
      <c r="S226" s="193"/>
      <c r="T226" s="193"/>
      <c r="U226" s="193"/>
      <c r="V226" s="193"/>
      <c r="W226" s="193"/>
      <c r="X226" s="193"/>
      <c r="Y226" s="193"/>
      <c r="Z226" s="193"/>
      <c r="AA226" s="193"/>
      <c r="AB226" s="193"/>
      <c r="AC226" s="193"/>
      <c r="AD226" s="193"/>
      <c r="AE226" s="193"/>
      <c r="AF226" s="193"/>
      <c r="AG226" s="193"/>
      <c r="AH226" s="193"/>
      <c r="AI226" s="193"/>
      <c r="AJ226" s="193"/>
      <c r="AK226" s="193"/>
      <c r="AL226" s="193"/>
      <c r="AM226" s="193"/>
      <c r="AN226" s="193"/>
      <c r="AO226" s="193"/>
      <c r="AP226" s="193"/>
      <c r="AQ226" s="193"/>
      <c r="AR226" s="193"/>
      <c r="AS226" s="193"/>
      <c r="AT226" s="193"/>
      <c r="AU226" s="193"/>
      <c r="AV226" s="193"/>
      <c r="AW226" s="193"/>
      <c r="AX226" s="193"/>
      <c r="AY226" s="193"/>
      <c r="AZ226" s="193"/>
      <c r="BA226" s="193"/>
      <c r="BB226" s="193"/>
      <c r="BC226" s="193"/>
      <c r="BD226" s="193"/>
      <c r="BE226" s="193"/>
      <c r="BF226" s="193"/>
      <c r="BG226" s="193"/>
      <c r="BH226" s="193"/>
      <c r="BI226" s="193"/>
      <c r="BJ226" s="193"/>
      <c r="BK226" s="193"/>
      <c r="BL226" s="193"/>
      <c r="BM226" s="193"/>
      <c r="BN226" s="193"/>
      <c r="BO226" s="193"/>
      <c r="BP226" s="193"/>
      <c r="BQ226" s="194"/>
      <c r="CB226" s="1" t="s">
        <v>269</v>
      </c>
    </row>
    <row r="227" spans="1:80" ht="25.5" customHeight="1" x14ac:dyDescent="0.2">
      <c r="A227" s="39"/>
      <c r="B227" s="39"/>
      <c r="C227" s="187" t="s">
        <v>186</v>
      </c>
      <c r="D227" s="188"/>
      <c r="E227" s="188"/>
      <c r="F227" s="188"/>
      <c r="G227" s="188"/>
      <c r="H227" s="188"/>
      <c r="I227" s="188"/>
      <c r="J227" s="188"/>
      <c r="K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9"/>
      <c r="AA227" s="199">
        <v>9</v>
      </c>
      <c r="AB227" s="199"/>
      <c r="AC227" s="199"/>
      <c r="AD227" s="199"/>
      <c r="AE227" s="199"/>
      <c r="AF227" s="199">
        <v>0</v>
      </c>
      <c r="AG227" s="199"/>
      <c r="AH227" s="199"/>
      <c r="AI227" s="199"/>
      <c r="AJ227" s="199"/>
      <c r="AK227" s="199">
        <v>9</v>
      </c>
      <c r="AL227" s="199"/>
      <c r="AM227" s="199"/>
      <c r="AN227" s="199"/>
      <c r="AO227" s="199"/>
      <c r="AP227" s="199">
        <v>9</v>
      </c>
      <c r="AQ227" s="199"/>
      <c r="AR227" s="199"/>
      <c r="AS227" s="199"/>
      <c r="AT227" s="199"/>
      <c r="AU227" s="199">
        <v>0</v>
      </c>
      <c r="AV227" s="199"/>
      <c r="AW227" s="199"/>
      <c r="AX227" s="199"/>
      <c r="AY227" s="199"/>
      <c r="AZ227" s="199">
        <f>AP227+AU227</f>
        <v>9</v>
      </c>
      <c r="BA227" s="199"/>
      <c r="BB227" s="199"/>
      <c r="BC227" s="199"/>
      <c r="BD227" s="199">
        <f>IF(AA227=0,0,AP227/AA227*100-100)</f>
        <v>0</v>
      </c>
      <c r="BE227" s="199"/>
      <c r="BF227" s="199"/>
      <c r="BG227" s="199"/>
      <c r="BH227" s="199"/>
      <c r="BI227" s="199">
        <f>IF(AF227=0,0,AU227/AF227*100-100)</f>
        <v>0</v>
      </c>
      <c r="BJ227" s="199"/>
      <c r="BK227" s="199"/>
      <c r="BL227" s="199"/>
      <c r="BM227" s="199"/>
      <c r="BN227" s="199">
        <f>IF(AK227=0,0,AZ227/AK227*100-100)</f>
        <v>0</v>
      </c>
      <c r="BO227" s="199"/>
      <c r="BP227" s="199"/>
      <c r="BQ227" s="199"/>
    </row>
    <row r="228" spans="1:80" ht="25.5" customHeight="1" x14ac:dyDescent="0.2">
      <c r="A228" s="39"/>
      <c r="B228" s="39"/>
      <c r="C228" s="187" t="s">
        <v>187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188"/>
      <c r="N228" s="188"/>
      <c r="O228" s="188"/>
      <c r="P228" s="188"/>
      <c r="Q228" s="188"/>
      <c r="R228" s="188"/>
      <c r="S228" s="188"/>
      <c r="T228" s="188"/>
      <c r="U228" s="188"/>
      <c r="V228" s="188"/>
      <c r="W228" s="188"/>
      <c r="X228" s="188"/>
      <c r="Y228" s="188"/>
      <c r="Z228" s="189"/>
      <c r="AA228" s="199">
        <v>5</v>
      </c>
      <c r="AB228" s="199"/>
      <c r="AC228" s="199"/>
      <c r="AD228" s="199"/>
      <c r="AE228" s="199"/>
      <c r="AF228" s="199">
        <v>0</v>
      </c>
      <c r="AG228" s="199"/>
      <c r="AH228" s="199"/>
      <c r="AI228" s="199"/>
      <c r="AJ228" s="199"/>
      <c r="AK228" s="199">
        <v>5</v>
      </c>
      <c r="AL228" s="199"/>
      <c r="AM228" s="199"/>
      <c r="AN228" s="199"/>
      <c r="AO228" s="199"/>
      <c r="AP228" s="199">
        <v>6</v>
      </c>
      <c r="AQ228" s="199"/>
      <c r="AR228" s="199"/>
      <c r="AS228" s="199"/>
      <c r="AT228" s="199"/>
      <c r="AU228" s="199">
        <v>0</v>
      </c>
      <c r="AV228" s="199"/>
      <c r="AW228" s="199"/>
      <c r="AX228" s="199"/>
      <c r="AY228" s="199"/>
      <c r="AZ228" s="199">
        <f>AP228+AU228</f>
        <v>6</v>
      </c>
      <c r="BA228" s="199"/>
      <c r="BB228" s="199"/>
      <c r="BC228" s="199"/>
      <c r="BD228" s="199">
        <f>IF(AA228=0,0,AP228/AA228*100-100)</f>
        <v>20</v>
      </c>
      <c r="BE228" s="199"/>
      <c r="BF228" s="199"/>
      <c r="BG228" s="199"/>
      <c r="BH228" s="199"/>
      <c r="BI228" s="199">
        <f>IF(AF228=0,0,AU228/AF228*100-100)</f>
        <v>0</v>
      </c>
      <c r="BJ228" s="199"/>
      <c r="BK228" s="199"/>
      <c r="BL228" s="199"/>
      <c r="BM228" s="199"/>
      <c r="BN228" s="199">
        <f>IF(AK228=0,0,AZ228/AK228*100-100)</f>
        <v>20</v>
      </c>
      <c r="BO228" s="199"/>
      <c r="BP228" s="199"/>
      <c r="BQ228" s="199"/>
    </row>
    <row r="229" spans="1:80" ht="12.75" customHeight="1" x14ac:dyDescent="0.2">
      <c r="A229" s="39"/>
      <c r="B229" s="39"/>
      <c r="C229" s="187" t="s">
        <v>249</v>
      </c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93"/>
      <c r="Q229" s="193"/>
      <c r="R229" s="193"/>
      <c r="S229" s="193"/>
      <c r="T229" s="193"/>
      <c r="U229" s="193"/>
      <c r="V229" s="193"/>
      <c r="W229" s="193"/>
      <c r="X229" s="193"/>
      <c r="Y229" s="193"/>
      <c r="Z229" s="193"/>
      <c r="AA229" s="193"/>
      <c r="AB229" s="193"/>
      <c r="AC229" s="193"/>
      <c r="AD229" s="193"/>
      <c r="AE229" s="193"/>
      <c r="AF229" s="193"/>
      <c r="AG229" s="193"/>
      <c r="AH229" s="193"/>
      <c r="AI229" s="193"/>
      <c r="AJ229" s="193"/>
      <c r="AK229" s="193"/>
      <c r="AL229" s="193"/>
      <c r="AM229" s="193"/>
      <c r="AN229" s="193"/>
      <c r="AO229" s="193"/>
      <c r="AP229" s="193"/>
      <c r="AQ229" s="193"/>
      <c r="AR229" s="193"/>
      <c r="AS229" s="193"/>
      <c r="AT229" s="193"/>
      <c r="AU229" s="193"/>
      <c r="AV229" s="193"/>
      <c r="AW229" s="193"/>
      <c r="AX229" s="193"/>
      <c r="AY229" s="193"/>
      <c r="AZ229" s="193"/>
      <c r="BA229" s="193"/>
      <c r="BB229" s="193"/>
      <c r="BC229" s="193"/>
      <c r="BD229" s="193"/>
      <c r="BE229" s="193"/>
      <c r="BF229" s="193"/>
      <c r="BG229" s="193"/>
      <c r="BH229" s="193"/>
      <c r="BI229" s="193"/>
      <c r="BJ229" s="193"/>
      <c r="BK229" s="193"/>
      <c r="BL229" s="193"/>
      <c r="BM229" s="193"/>
      <c r="BN229" s="193"/>
      <c r="BO229" s="193"/>
      <c r="BP229" s="193"/>
      <c r="BQ229" s="194"/>
      <c r="CB229" s="1" t="s">
        <v>270</v>
      </c>
    </row>
    <row r="230" spans="1:80" ht="25.5" customHeight="1" x14ac:dyDescent="0.2">
      <c r="A230" s="39"/>
      <c r="B230" s="39"/>
      <c r="C230" s="187" t="s">
        <v>271</v>
      </c>
      <c r="D230" s="188"/>
      <c r="E230" s="188"/>
      <c r="F230" s="188"/>
      <c r="G230" s="188"/>
      <c r="H230" s="188"/>
      <c r="I230" s="188"/>
      <c r="J230" s="188"/>
      <c r="K230" s="188"/>
      <c r="L230" s="188"/>
      <c r="M230" s="188"/>
      <c r="N230" s="188"/>
      <c r="O230" s="188"/>
      <c r="P230" s="188"/>
      <c r="Q230" s="188"/>
      <c r="R230" s="188"/>
      <c r="S230" s="188"/>
      <c r="T230" s="188"/>
      <c r="U230" s="188"/>
      <c r="V230" s="188"/>
      <c r="W230" s="188"/>
      <c r="X230" s="188"/>
      <c r="Y230" s="188"/>
      <c r="Z230" s="189"/>
      <c r="AA230" s="199">
        <v>2</v>
      </c>
      <c r="AB230" s="199"/>
      <c r="AC230" s="199"/>
      <c r="AD230" s="199"/>
      <c r="AE230" s="199"/>
      <c r="AF230" s="199">
        <v>0</v>
      </c>
      <c r="AG230" s="199"/>
      <c r="AH230" s="199"/>
      <c r="AI230" s="199"/>
      <c r="AJ230" s="199"/>
      <c r="AK230" s="199">
        <v>2</v>
      </c>
      <c r="AL230" s="199"/>
      <c r="AM230" s="199"/>
      <c r="AN230" s="199"/>
      <c r="AO230" s="199"/>
      <c r="AP230" s="199">
        <v>0</v>
      </c>
      <c r="AQ230" s="199"/>
      <c r="AR230" s="199"/>
      <c r="AS230" s="199"/>
      <c r="AT230" s="199"/>
      <c r="AU230" s="199">
        <v>0</v>
      </c>
      <c r="AV230" s="199"/>
      <c r="AW230" s="199"/>
      <c r="AX230" s="199"/>
      <c r="AY230" s="199"/>
      <c r="AZ230" s="199">
        <f>AP230+AU230</f>
        <v>0</v>
      </c>
      <c r="BA230" s="199"/>
      <c r="BB230" s="199"/>
      <c r="BC230" s="199"/>
      <c r="BD230" s="199">
        <f>IF(AA230=0,0,AP230/AA230*100-100)</f>
        <v>-100</v>
      </c>
      <c r="BE230" s="199"/>
      <c r="BF230" s="199"/>
      <c r="BG230" s="199"/>
      <c r="BH230" s="199"/>
      <c r="BI230" s="199">
        <f>IF(AF230=0,0,AU230/AF230*100-100)</f>
        <v>0</v>
      </c>
      <c r="BJ230" s="199"/>
      <c r="BK230" s="199"/>
      <c r="BL230" s="199"/>
      <c r="BM230" s="199"/>
      <c r="BN230" s="199">
        <f>IF(AK230=0,0,AZ230/AK230*100-100)</f>
        <v>-100</v>
      </c>
      <c r="BO230" s="199"/>
      <c r="BP230" s="199"/>
      <c r="BQ230" s="199"/>
    </row>
    <row r="231" spans="1:80" ht="12.75" customHeight="1" x14ac:dyDescent="0.2">
      <c r="A231" s="39"/>
      <c r="B231" s="39"/>
      <c r="C231" s="187" t="s">
        <v>252</v>
      </c>
      <c r="D231" s="193"/>
      <c r="E231" s="193"/>
      <c r="F231" s="193"/>
      <c r="G231" s="193"/>
      <c r="H231" s="193"/>
      <c r="I231" s="193"/>
      <c r="J231" s="193"/>
      <c r="K231" s="193"/>
      <c r="L231" s="193"/>
      <c r="M231" s="193"/>
      <c r="N231" s="193"/>
      <c r="O231" s="193"/>
      <c r="P231" s="193"/>
      <c r="Q231" s="193"/>
      <c r="R231" s="193"/>
      <c r="S231" s="193"/>
      <c r="T231" s="193"/>
      <c r="U231" s="193"/>
      <c r="V231" s="193"/>
      <c r="W231" s="193"/>
      <c r="X231" s="193"/>
      <c r="Y231" s="193"/>
      <c r="Z231" s="193"/>
      <c r="AA231" s="193"/>
      <c r="AB231" s="193"/>
      <c r="AC231" s="193"/>
      <c r="AD231" s="193"/>
      <c r="AE231" s="193"/>
      <c r="AF231" s="193"/>
      <c r="AG231" s="193"/>
      <c r="AH231" s="193"/>
      <c r="AI231" s="193"/>
      <c r="AJ231" s="193"/>
      <c r="AK231" s="193"/>
      <c r="AL231" s="193"/>
      <c r="AM231" s="193"/>
      <c r="AN231" s="193"/>
      <c r="AO231" s="193"/>
      <c r="AP231" s="193"/>
      <c r="AQ231" s="193"/>
      <c r="AR231" s="193"/>
      <c r="AS231" s="193"/>
      <c r="AT231" s="193"/>
      <c r="AU231" s="193"/>
      <c r="AV231" s="193"/>
      <c r="AW231" s="193"/>
      <c r="AX231" s="193"/>
      <c r="AY231" s="193"/>
      <c r="AZ231" s="193"/>
      <c r="BA231" s="193"/>
      <c r="BB231" s="193"/>
      <c r="BC231" s="193"/>
      <c r="BD231" s="193"/>
      <c r="BE231" s="193"/>
      <c r="BF231" s="193"/>
      <c r="BG231" s="193"/>
      <c r="BH231" s="193"/>
      <c r="BI231" s="193"/>
      <c r="BJ231" s="193"/>
      <c r="BK231" s="193"/>
      <c r="BL231" s="193"/>
      <c r="BM231" s="193"/>
      <c r="BN231" s="193"/>
      <c r="BO231" s="193"/>
      <c r="BP231" s="193"/>
      <c r="BQ231" s="194"/>
      <c r="CB231" s="1" t="s">
        <v>272</v>
      </c>
    </row>
    <row r="232" spans="1:80" ht="15" customHeight="1" x14ac:dyDescent="0.2">
      <c r="A232" s="39"/>
      <c r="B232" s="39"/>
      <c r="C232" s="187" t="s">
        <v>188</v>
      </c>
      <c r="D232" s="188"/>
      <c r="E232" s="188"/>
      <c r="F232" s="188"/>
      <c r="G232" s="188"/>
      <c r="H232" s="188"/>
      <c r="I232" s="188"/>
      <c r="J232" s="188"/>
      <c r="K232" s="188"/>
      <c r="L232" s="188"/>
      <c r="M232" s="188"/>
      <c r="N232" s="188"/>
      <c r="O232" s="188"/>
      <c r="P232" s="188"/>
      <c r="Q232" s="188"/>
      <c r="R232" s="188"/>
      <c r="S232" s="188"/>
      <c r="T232" s="188"/>
      <c r="U232" s="188"/>
      <c r="V232" s="188"/>
      <c r="W232" s="188"/>
      <c r="X232" s="188"/>
      <c r="Y232" s="188"/>
      <c r="Z232" s="189"/>
      <c r="AA232" s="199">
        <v>0</v>
      </c>
      <c r="AB232" s="199"/>
      <c r="AC232" s="199"/>
      <c r="AD232" s="199"/>
      <c r="AE232" s="199"/>
      <c r="AF232" s="199">
        <v>0</v>
      </c>
      <c r="AG232" s="199"/>
      <c r="AH232" s="199"/>
      <c r="AI232" s="199"/>
      <c r="AJ232" s="199"/>
      <c r="AK232" s="199">
        <v>0</v>
      </c>
      <c r="AL232" s="199"/>
      <c r="AM232" s="199"/>
      <c r="AN232" s="199"/>
      <c r="AO232" s="199"/>
      <c r="AP232" s="199">
        <v>2</v>
      </c>
      <c r="AQ232" s="199"/>
      <c r="AR232" s="199"/>
      <c r="AS232" s="199"/>
      <c r="AT232" s="199"/>
      <c r="AU232" s="199">
        <v>0</v>
      </c>
      <c r="AV232" s="199"/>
      <c r="AW232" s="199"/>
      <c r="AX232" s="199"/>
      <c r="AY232" s="199"/>
      <c r="AZ232" s="199">
        <f>AP232+AU232</f>
        <v>2</v>
      </c>
      <c r="BA232" s="199"/>
      <c r="BB232" s="199"/>
      <c r="BC232" s="199"/>
      <c r="BD232" s="199">
        <f>IF(AA232=0,0,AP232/AA232*100-100)</f>
        <v>0</v>
      </c>
      <c r="BE232" s="199"/>
      <c r="BF232" s="199"/>
      <c r="BG232" s="199"/>
      <c r="BH232" s="199"/>
      <c r="BI232" s="199">
        <f>IF(AF232=0,0,AU232/AF232*100-100)</f>
        <v>0</v>
      </c>
      <c r="BJ232" s="199"/>
      <c r="BK232" s="199"/>
      <c r="BL232" s="199"/>
      <c r="BM232" s="199"/>
      <c r="BN232" s="199">
        <f>IF(AK232=0,0,AZ232/AK232*100-100)</f>
        <v>0</v>
      </c>
      <c r="BO232" s="199"/>
      <c r="BP232" s="199"/>
      <c r="BQ232" s="199"/>
    </row>
    <row r="233" spans="1:80" ht="12.75" customHeight="1" x14ac:dyDescent="0.2">
      <c r="A233" s="39"/>
      <c r="B233" s="39"/>
      <c r="C233" s="187" t="s">
        <v>254</v>
      </c>
      <c r="D233" s="193"/>
      <c r="E233" s="193"/>
      <c r="F233" s="193"/>
      <c r="G233" s="193"/>
      <c r="H233" s="193"/>
      <c r="I233" s="193"/>
      <c r="J233" s="193"/>
      <c r="K233" s="193"/>
      <c r="L233" s="193"/>
      <c r="M233" s="193"/>
      <c r="N233" s="193"/>
      <c r="O233" s="193"/>
      <c r="P233" s="193"/>
      <c r="Q233" s="193"/>
      <c r="R233" s="193"/>
      <c r="S233" s="193"/>
      <c r="T233" s="193"/>
      <c r="U233" s="193"/>
      <c r="V233" s="193"/>
      <c r="W233" s="193"/>
      <c r="X233" s="193"/>
      <c r="Y233" s="193"/>
      <c r="Z233" s="193"/>
      <c r="AA233" s="193"/>
      <c r="AB233" s="193"/>
      <c r="AC233" s="193"/>
      <c r="AD233" s="193"/>
      <c r="AE233" s="193"/>
      <c r="AF233" s="193"/>
      <c r="AG233" s="193"/>
      <c r="AH233" s="193"/>
      <c r="AI233" s="193"/>
      <c r="AJ233" s="193"/>
      <c r="AK233" s="193"/>
      <c r="AL233" s="193"/>
      <c r="AM233" s="193"/>
      <c r="AN233" s="193"/>
      <c r="AO233" s="193"/>
      <c r="AP233" s="193"/>
      <c r="AQ233" s="193"/>
      <c r="AR233" s="193"/>
      <c r="AS233" s="193"/>
      <c r="AT233" s="193"/>
      <c r="AU233" s="193"/>
      <c r="AV233" s="193"/>
      <c r="AW233" s="193"/>
      <c r="AX233" s="193"/>
      <c r="AY233" s="193"/>
      <c r="AZ233" s="193"/>
      <c r="BA233" s="193"/>
      <c r="BB233" s="193"/>
      <c r="BC233" s="193"/>
      <c r="BD233" s="193"/>
      <c r="BE233" s="193"/>
      <c r="BF233" s="193"/>
      <c r="BG233" s="193"/>
      <c r="BH233" s="193"/>
      <c r="BI233" s="193"/>
      <c r="BJ233" s="193"/>
      <c r="BK233" s="193"/>
      <c r="BL233" s="193"/>
      <c r="BM233" s="193"/>
      <c r="BN233" s="193"/>
      <c r="BO233" s="193"/>
      <c r="BP233" s="193"/>
      <c r="BQ233" s="194"/>
      <c r="CB233" s="1" t="s">
        <v>273</v>
      </c>
    </row>
    <row r="234" spans="1:80" ht="15" customHeight="1" x14ac:dyDescent="0.2">
      <c r="A234" s="39"/>
      <c r="B234" s="39"/>
      <c r="C234" s="187" t="s">
        <v>189</v>
      </c>
      <c r="D234" s="188"/>
      <c r="E234" s="188"/>
      <c r="F234" s="188"/>
      <c r="G234" s="188"/>
      <c r="H234" s="188"/>
      <c r="I234" s="188"/>
      <c r="J234" s="188"/>
      <c r="K234" s="188"/>
      <c r="L234" s="188"/>
      <c r="M234" s="188"/>
      <c r="N234" s="188"/>
      <c r="O234" s="188"/>
      <c r="P234" s="188"/>
      <c r="Q234" s="188"/>
      <c r="R234" s="188"/>
      <c r="S234" s="188"/>
      <c r="T234" s="188"/>
      <c r="U234" s="188"/>
      <c r="V234" s="188"/>
      <c r="W234" s="188"/>
      <c r="X234" s="188"/>
      <c r="Y234" s="188"/>
      <c r="Z234" s="189"/>
      <c r="AA234" s="199">
        <v>0</v>
      </c>
      <c r="AB234" s="199"/>
      <c r="AC234" s="199"/>
      <c r="AD234" s="199"/>
      <c r="AE234" s="199"/>
      <c r="AF234" s="199">
        <v>0</v>
      </c>
      <c r="AG234" s="199"/>
      <c r="AH234" s="199"/>
      <c r="AI234" s="199"/>
      <c r="AJ234" s="199"/>
      <c r="AK234" s="199">
        <v>0</v>
      </c>
      <c r="AL234" s="199"/>
      <c r="AM234" s="199"/>
      <c r="AN234" s="199"/>
      <c r="AO234" s="199"/>
      <c r="AP234" s="199">
        <v>2004</v>
      </c>
      <c r="AQ234" s="199"/>
      <c r="AR234" s="199"/>
      <c r="AS234" s="199"/>
      <c r="AT234" s="199"/>
      <c r="AU234" s="199">
        <v>0</v>
      </c>
      <c r="AV234" s="199"/>
      <c r="AW234" s="199"/>
      <c r="AX234" s="199"/>
      <c r="AY234" s="199"/>
      <c r="AZ234" s="199">
        <f>AP234+AU234</f>
        <v>2004</v>
      </c>
      <c r="BA234" s="199"/>
      <c r="BB234" s="199"/>
      <c r="BC234" s="199"/>
      <c r="BD234" s="199">
        <f>IF(AA234=0,0,AP234/AA234*100-100)</f>
        <v>0</v>
      </c>
      <c r="BE234" s="199"/>
      <c r="BF234" s="199"/>
      <c r="BG234" s="199"/>
      <c r="BH234" s="199"/>
      <c r="BI234" s="199">
        <f>IF(AF234=0,0,AU234/AF234*100-100)</f>
        <v>0</v>
      </c>
      <c r="BJ234" s="199"/>
      <c r="BK234" s="199"/>
      <c r="BL234" s="199"/>
      <c r="BM234" s="199"/>
      <c r="BN234" s="199">
        <f>IF(AK234=0,0,AZ234/AK234*100-100)</f>
        <v>0</v>
      </c>
      <c r="BO234" s="199"/>
      <c r="BP234" s="199"/>
      <c r="BQ234" s="199"/>
    </row>
    <row r="235" spans="1:80" ht="12.75" customHeight="1" x14ac:dyDescent="0.2">
      <c r="A235" s="39"/>
      <c r="B235" s="39"/>
      <c r="C235" s="187" t="s">
        <v>254</v>
      </c>
      <c r="D235" s="193"/>
      <c r="E235" s="193"/>
      <c r="F235" s="193"/>
      <c r="G235" s="193"/>
      <c r="H235" s="193"/>
      <c r="I235" s="193"/>
      <c r="J235" s="193"/>
      <c r="K235" s="193"/>
      <c r="L235" s="193"/>
      <c r="M235" s="193"/>
      <c r="N235" s="193"/>
      <c r="O235" s="193"/>
      <c r="P235" s="193"/>
      <c r="Q235" s="193"/>
      <c r="R235" s="193"/>
      <c r="S235" s="193"/>
      <c r="T235" s="193"/>
      <c r="U235" s="193"/>
      <c r="V235" s="193"/>
      <c r="W235" s="193"/>
      <c r="X235" s="193"/>
      <c r="Y235" s="193"/>
      <c r="Z235" s="193"/>
      <c r="AA235" s="193"/>
      <c r="AB235" s="193"/>
      <c r="AC235" s="193"/>
      <c r="AD235" s="193"/>
      <c r="AE235" s="193"/>
      <c r="AF235" s="193"/>
      <c r="AG235" s="193"/>
      <c r="AH235" s="193"/>
      <c r="AI235" s="193"/>
      <c r="AJ235" s="193"/>
      <c r="AK235" s="193"/>
      <c r="AL235" s="193"/>
      <c r="AM235" s="193"/>
      <c r="AN235" s="193"/>
      <c r="AO235" s="193"/>
      <c r="AP235" s="193"/>
      <c r="AQ235" s="193"/>
      <c r="AR235" s="193"/>
      <c r="AS235" s="193"/>
      <c r="AT235" s="193"/>
      <c r="AU235" s="193"/>
      <c r="AV235" s="193"/>
      <c r="AW235" s="193"/>
      <c r="AX235" s="193"/>
      <c r="AY235" s="193"/>
      <c r="AZ235" s="193"/>
      <c r="BA235" s="193"/>
      <c r="BB235" s="193"/>
      <c r="BC235" s="193"/>
      <c r="BD235" s="193"/>
      <c r="BE235" s="193"/>
      <c r="BF235" s="193"/>
      <c r="BG235" s="193"/>
      <c r="BH235" s="193"/>
      <c r="BI235" s="193"/>
      <c r="BJ235" s="193"/>
      <c r="BK235" s="193"/>
      <c r="BL235" s="193"/>
      <c r="BM235" s="193"/>
      <c r="BN235" s="193"/>
      <c r="BO235" s="193"/>
      <c r="BP235" s="193"/>
      <c r="BQ235" s="194"/>
      <c r="CB235" s="1" t="s">
        <v>274</v>
      </c>
    </row>
    <row r="236" spans="1:80" s="171" customFormat="1" ht="15" customHeight="1" x14ac:dyDescent="0.2">
      <c r="A236" s="119"/>
      <c r="B236" s="119"/>
      <c r="C236" s="184" t="s">
        <v>192</v>
      </c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1"/>
      <c r="AA236" s="198"/>
      <c r="AB236" s="198"/>
      <c r="AC236" s="198"/>
      <c r="AD236" s="198"/>
      <c r="AE236" s="198"/>
      <c r="AF236" s="198"/>
      <c r="AG236" s="198"/>
      <c r="AH236" s="198"/>
      <c r="AI236" s="198"/>
      <c r="AJ236" s="198"/>
      <c r="AK236" s="198"/>
      <c r="AL236" s="198"/>
      <c r="AM236" s="198"/>
      <c r="AN236" s="198"/>
      <c r="AO236" s="198"/>
      <c r="AP236" s="198"/>
      <c r="AQ236" s="198"/>
      <c r="AR236" s="198"/>
      <c r="AS236" s="198"/>
      <c r="AT236" s="198"/>
      <c r="AU236" s="198"/>
      <c r="AV236" s="198"/>
      <c r="AW236" s="198"/>
      <c r="AX236" s="198"/>
      <c r="AY236" s="198"/>
      <c r="AZ236" s="198"/>
      <c r="BA236" s="198"/>
      <c r="BB236" s="198"/>
      <c r="BC236" s="198"/>
      <c r="BD236" s="198"/>
      <c r="BE236" s="198"/>
      <c r="BF236" s="198"/>
      <c r="BG236" s="198"/>
      <c r="BH236" s="198"/>
      <c r="BI236" s="198"/>
      <c r="BJ236" s="198"/>
      <c r="BK236" s="198"/>
      <c r="BL236" s="198"/>
      <c r="BM236" s="198"/>
      <c r="BN236" s="198"/>
      <c r="BO236" s="198"/>
      <c r="BP236" s="198"/>
      <c r="BQ236" s="198"/>
    </row>
    <row r="237" spans="1:80" ht="38.25" customHeight="1" x14ac:dyDescent="0.2">
      <c r="A237" s="39"/>
      <c r="B237" s="39"/>
      <c r="C237" s="187" t="s">
        <v>193</v>
      </c>
      <c r="D237" s="188"/>
      <c r="E237" s="188"/>
      <c r="F237" s="188"/>
      <c r="G237" s="188"/>
      <c r="H237" s="188"/>
      <c r="I237" s="188"/>
      <c r="J237" s="188"/>
      <c r="K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9"/>
      <c r="AA237" s="199">
        <v>5461</v>
      </c>
      <c r="AB237" s="199"/>
      <c r="AC237" s="199"/>
      <c r="AD237" s="199"/>
      <c r="AE237" s="199"/>
      <c r="AF237" s="199">
        <v>0</v>
      </c>
      <c r="AG237" s="199"/>
      <c r="AH237" s="199"/>
      <c r="AI237" s="199"/>
      <c r="AJ237" s="199"/>
      <c r="AK237" s="199">
        <v>5461</v>
      </c>
      <c r="AL237" s="199"/>
      <c r="AM237" s="199"/>
      <c r="AN237" s="199"/>
      <c r="AO237" s="199"/>
      <c r="AP237" s="199">
        <v>9009.64</v>
      </c>
      <c r="AQ237" s="199"/>
      <c r="AR237" s="199"/>
      <c r="AS237" s="199"/>
      <c r="AT237" s="199"/>
      <c r="AU237" s="199">
        <v>0</v>
      </c>
      <c r="AV237" s="199"/>
      <c r="AW237" s="199"/>
      <c r="AX237" s="199"/>
      <c r="AY237" s="199"/>
      <c r="AZ237" s="199">
        <f>AP237+AU237</f>
        <v>9009.64</v>
      </c>
      <c r="BA237" s="199"/>
      <c r="BB237" s="199"/>
      <c r="BC237" s="199"/>
      <c r="BD237" s="199">
        <f>IF(AA237=0,0,AP237/AA237*100-100)</f>
        <v>64.981505218824367</v>
      </c>
      <c r="BE237" s="199"/>
      <c r="BF237" s="199"/>
      <c r="BG237" s="199"/>
      <c r="BH237" s="199"/>
      <c r="BI237" s="199">
        <f>IF(AF237=0,0,AU237/AF237*100-100)</f>
        <v>0</v>
      </c>
      <c r="BJ237" s="199"/>
      <c r="BK237" s="199"/>
      <c r="BL237" s="199"/>
      <c r="BM237" s="199"/>
      <c r="BN237" s="199">
        <f>IF(AK237=0,0,AZ237/AK237*100-100)</f>
        <v>64.981505218824367</v>
      </c>
      <c r="BO237" s="199"/>
      <c r="BP237" s="199"/>
      <c r="BQ237" s="199"/>
    </row>
    <row r="238" spans="1:80" ht="25.5" customHeight="1" x14ac:dyDescent="0.2">
      <c r="A238" s="39"/>
      <c r="B238" s="39"/>
      <c r="C238" s="187" t="s">
        <v>276</v>
      </c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  <c r="O238" s="193"/>
      <c r="P238" s="193"/>
      <c r="Q238" s="193"/>
      <c r="R238" s="193"/>
      <c r="S238" s="193"/>
      <c r="T238" s="193"/>
      <c r="U238" s="193"/>
      <c r="V238" s="193"/>
      <c r="W238" s="193"/>
      <c r="X238" s="193"/>
      <c r="Y238" s="193"/>
      <c r="Z238" s="193"/>
      <c r="AA238" s="193"/>
      <c r="AB238" s="193"/>
      <c r="AC238" s="193"/>
      <c r="AD238" s="193"/>
      <c r="AE238" s="193"/>
      <c r="AF238" s="193"/>
      <c r="AG238" s="193"/>
      <c r="AH238" s="193"/>
      <c r="AI238" s="193"/>
      <c r="AJ238" s="193"/>
      <c r="AK238" s="193"/>
      <c r="AL238" s="193"/>
      <c r="AM238" s="193"/>
      <c r="AN238" s="193"/>
      <c r="AO238" s="193"/>
      <c r="AP238" s="193"/>
      <c r="AQ238" s="193"/>
      <c r="AR238" s="193"/>
      <c r="AS238" s="193"/>
      <c r="AT238" s="193"/>
      <c r="AU238" s="193"/>
      <c r="AV238" s="193"/>
      <c r="AW238" s="193"/>
      <c r="AX238" s="193"/>
      <c r="AY238" s="193"/>
      <c r="AZ238" s="193"/>
      <c r="BA238" s="193"/>
      <c r="BB238" s="193"/>
      <c r="BC238" s="193"/>
      <c r="BD238" s="193"/>
      <c r="BE238" s="193"/>
      <c r="BF238" s="193"/>
      <c r="BG238" s="193"/>
      <c r="BH238" s="193"/>
      <c r="BI238" s="193"/>
      <c r="BJ238" s="193"/>
      <c r="BK238" s="193"/>
      <c r="BL238" s="193"/>
      <c r="BM238" s="193"/>
      <c r="BN238" s="193"/>
      <c r="BO238" s="193"/>
      <c r="BP238" s="193"/>
      <c r="BQ238" s="194"/>
      <c r="CB238" s="1" t="s">
        <v>275</v>
      </c>
    </row>
    <row r="239" spans="1:80" ht="16.5" customHeight="1" x14ac:dyDescent="0.2">
      <c r="A239" s="39"/>
      <c r="B239" s="39"/>
      <c r="C239" s="187" t="s">
        <v>196</v>
      </c>
      <c r="D239" s="188"/>
      <c r="E239" s="188"/>
      <c r="F239" s="188"/>
      <c r="G239" s="188"/>
      <c r="H239" s="188"/>
      <c r="I239" s="188"/>
      <c r="J239" s="188"/>
      <c r="K239" s="188"/>
      <c r="L239" s="188"/>
      <c r="M239" s="188"/>
      <c r="N239" s="188"/>
      <c r="O239" s="188"/>
      <c r="P239" s="188"/>
      <c r="Q239" s="188"/>
      <c r="R239" s="188"/>
      <c r="S239" s="188"/>
      <c r="T239" s="188"/>
      <c r="U239" s="188"/>
      <c r="V239" s="188"/>
      <c r="W239" s="188"/>
      <c r="X239" s="188"/>
      <c r="Y239" s="188"/>
      <c r="Z239" s="189"/>
      <c r="AA239" s="199">
        <v>428</v>
      </c>
      <c r="AB239" s="199"/>
      <c r="AC239" s="199"/>
      <c r="AD239" s="199"/>
      <c r="AE239" s="199"/>
      <c r="AF239" s="199">
        <v>0</v>
      </c>
      <c r="AG239" s="199"/>
      <c r="AH239" s="199"/>
      <c r="AI239" s="199"/>
      <c r="AJ239" s="199"/>
      <c r="AK239" s="199">
        <v>428</v>
      </c>
      <c r="AL239" s="199"/>
      <c r="AM239" s="199"/>
      <c r="AN239" s="199"/>
      <c r="AO239" s="199"/>
      <c r="AP239" s="199">
        <v>601.57000000000005</v>
      </c>
      <c r="AQ239" s="199"/>
      <c r="AR239" s="199"/>
      <c r="AS239" s="199"/>
      <c r="AT239" s="199"/>
      <c r="AU239" s="199">
        <v>0</v>
      </c>
      <c r="AV239" s="199"/>
      <c r="AW239" s="199"/>
      <c r="AX239" s="199"/>
      <c r="AY239" s="199"/>
      <c r="AZ239" s="199">
        <f>AP239+AU239</f>
        <v>601.57000000000005</v>
      </c>
      <c r="BA239" s="199"/>
      <c r="BB239" s="199"/>
      <c r="BC239" s="199"/>
      <c r="BD239" s="199">
        <f>IF(AA239=0,0,AP239/AA239*100-100)</f>
        <v>40.553738317757023</v>
      </c>
      <c r="BE239" s="199"/>
      <c r="BF239" s="199"/>
      <c r="BG239" s="199"/>
      <c r="BH239" s="199"/>
      <c r="BI239" s="199">
        <f>IF(AF239=0,0,AU239/AF239*100-100)</f>
        <v>0</v>
      </c>
      <c r="BJ239" s="199"/>
      <c r="BK239" s="199"/>
      <c r="BL239" s="199"/>
      <c r="BM239" s="199"/>
      <c r="BN239" s="199">
        <f>IF(AK239=0,0,AZ239/AK239*100-100)</f>
        <v>40.553738317757023</v>
      </c>
      <c r="BO239" s="199"/>
      <c r="BP239" s="199"/>
      <c r="BQ239" s="199"/>
    </row>
    <row r="240" spans="1:80" ht="25.5" customHeight="1" x14ac:dyDescent="0.2">
      <c r="A240" s="39"/>
      <c r="B240" s="39"/>
      <c r="C240" s="187" t="s">
        <v>278</v>
      </c>
      <c r="D240" s="193"/>
      <c r="E240" s="193"/>
      <c r="F240" s="193"/>
      <c r="G240" s="193"/>
      <c r="H240" s="193"/>
      <c r="I240" s="193"/>
      <c r="J240" s="193"/>
      <c r="K240" s="193"/>
      <c r="L240" s="193"/>
      <c r="M240" s="193"/>
      <c r="N240" s="193"/>
      <c r="O240" s="193"/>
      <c r="P240" s="193"/>
      <c r="Q240" s="193"/>
      <c r="R240" s="193"/>
      <c r="S240" s="193"/>
      <c r="T240" s="193"/>
      <c r="U240" s="193"/>
      <c r="V240" s="193"/>
      <c r="W240" s="193"/>
      <c r="X240" s="193"/>
      <c r="Y240" s="193"/>
      <c r="Z240" s="193"/>
      <c r="AA240" s="193"/>
      <c r="AB240" s="193"/>
      <c r="AC240" s="193"/>
      <c r="AD240" s="193"/>
      <c r="AE240" s="193"/>
      <c r="AF240" s="193"/>
      <c r="AG240" s="193"/>
      <c r="AH240" s="193"/>
      <c r="AI240" s="193"/>
      <c r="AJ240" s="193"/>
      <c r="AK240" s="193"/>
      <c r="AL240" s="193"/>
      <c r="AM240" s="193"/>
      <c r="AN240" s="193"/>
      <c r="AO240" s="193"/>
      <c r="AP240" s="193"/>
      <c r="AQ240" s="193"/>
      <c r="AR240" s="193"/>
      <c r="AS240" s="193"/>
      <c r="AT240" s="193"/>
      <c r="AU240" s="193"/>
      <c r="AV240" s="193"/>
      <c r="AW240" s="193"/>
      <c r="AX240" s="193"/>
      <c r="AY240" s="193"/>
      <c r="AZ240" s="193"/>
      <c r="BA240" s="193"/>
      <c r="BB240" s="193"/>
      <c r="BC240" s="193"/>
      <c r="BD240" s="193"/>
      <c r="BE240" s="193"/>
      <c r="BF240" s="193"/>
      <c r="BG240" s="193"/>
      <c r="BH240" s="193"/>
      <c r="BI240" s="193"/>
      <c r="BJ240" s="193"/>
      <c r="BK240" s="193"/>
      <c r="BL240" s="193"/>
      <c r="BM240" s="193"/>
      <c r="BN240" s="193"/>
      <c r="BO240" s="193"/>
      <c r="BP240" s="193"/>
      <c r="BQ240" s="194"/>
      <c r="CB240" s="1" t="s">
        <v>277</v>
      </c>
    </row>
    <row r="241" spans="1:80" ht="25.5" customHeight="1" x14ac:dyDescent="0.2">
      <c r="A241" s="39"/>
      <c r="B241" s="39"/>
      <c r="C241" s="187" t="s">
        <v>199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188"/>
      <c r="N241" s="188"/>
      <c r="O241" s="188"/>
      <c r="P241" s="188"/>
      <c r="Q241" s="188"/>
      <c r="R241" s="188"/>
      <c r="S241" s="188"/>
      <c r="T241" s="188"/>
      <c r="U241" s="188"/>
      <c r="V241" s="188"/>
      <c r="W241" s="188"/>
      <c r="X241" s="188"/>
      <c r="Y241" s="188"/>
      <c r="Z241" s="189"/>
      <c r="AA241" s="199">
        <v>5624</v>
      </c>
      <c r="AB241" s="199"/>
      <c r="AC241" s="199"/>
      <c r="AD241" s="199"/>
      <c r="AE241" s="199"/>
      <c r="AF241" s="199">
        <v>0</v>
      </c>
      <c r="AG241" s="199"/>
      <c r="AH241" s="199"/>
      <c r="AI241" s="199"/>
      <c r="AJ241" s="199"/>
      <c r="AK241" s="199">
        <v>5624</v>
      </c>
      <c r="AL241" s="199"/>
      <c r="AM241" s="199"/>
      <c r="AN241" s="199"/>
      <c r="AO241" s="199"/>
      <c r="AP241" s="199">
        <v>7300.69</v>
      </c>
      <c r="AQ241" s="199"/>
      <c r="AR241" s="199"/>
      <c r="AS241" s="199"/>
      <c r="AT241" s="199"/>
      <c r="AU241" s="199">
        <v>0</v>
      </c>
      <c r="AV241" s="199"/>
      <c r="AW241" s="199"/>
      <c r="AX241" s="199"/>
      <c r="AY241" s="199"/>
      <c r="AZ241" s="199">
        <f>AP241+AU241</f>
        <v>7300.69</v>
      </c>
      <c r="BA241" s="199"/>
      <c r="BB241" s="199"/>
      <c r="BC241" s="199"/>
      <c r="BD241" s="199">
        <f>IF(AA241=0,0,AP241/AA241*100-100)</f>
        <v>29.813122332859166</v>
      </c>
      <c r="BE241" s="199"/>
      <c r="BF241" s="199"/>
      <c r="BG241" s="199"/>
      <c r="BH241" s="199"/>
      <c r="BI241" s="199">
        <f>IF(AF241=0,0,AU241/AF241*100-100)</f>
        <v>0</v>
      </c>
      <c r="BJ241" s="199"/>
      <c r="BK241" s="199"/>
      <c r="BL241" s="199"/>
      <c r="BM241" s="199"/>
      <c r="BN241" s="199">
        <f>IF(AK241=0,0,AZ241/AK241*100-100)</f>
        <v>29.813122332859166</v>
      </c>
      <c r="BO241" s="199"/>
      <c r="BP241" s="199"/>
      <c r="BQ241" s="199"/>
    </row>
    <row r="242" spans="1:80" ht="12.75" customHeight="1" x14ac:dyDescent="0.2">
      <c r="A242" s="39"/>
      <c r="B242" s="39"/>
      <c r="C242" s="187" t="s">
        <v>280</v>
      </c>
      <c r="D242" s="193"/>
      <c r="E242" s="193"/>
      <c r="F242" s="193"/>
      <c r="G242" s="193"/>
      <c r="H242" s="193"/>
      <c r="I242" s="193"/>
      <c r="J242" s="193"/>
      <c r="K242" s="193"/>
      <c r="L242" s="193"/>
      <c r="M242" s="193"/>
      <c r="N242" s="193"/>
      <c r="O242" s="193"/>
      <c r="P242" s="193"/>
      <c r="Q242" s="193"/>
      <c r="R242" s="193"/>
      <c r="S242" s="193"/>
      <c r="T242" s="193"/>
      <c r="U242" s="193"/>
      <c r="V242" s="193"/>
      <c r="W242" s="193"/>
      <c r="X242" s="193"/>
      <c r="Y242" s="193"/>
      <c r="Z242" s="193"/>
      <c r="AA242" s="193"/>
      <c r="AB242" s="193"/>
      <c r="AC242" s="193"/>
      <c r="AD242" s="193"/>
      <c r="AE242" s="193"/>
      <c r="AF242" s="193"/>
      <c r="AG242" s="193"/>
      <c r="AH242" s="193"/>
      <c r="AI242" s="193"/>
      <c r="AJ242" s="193"/>
      <c r="AK242" s="193"/>
      <c r="AL242" s="193"/>
      <c r="AM242" s="193"/>
      <c r="AN242" s="193"/>
      <c r="AO242" s="193"/>
      <c r="AP242" s="193"/>
      <c r="AQ242" s="193"/>
      <c r="AR242" s="193"/>
      <c r="AS242" s="193"/>
      <c r="AT242" s="193"/>
      <c r="AU242" s="193"/>
      <c r="AV242" s="193"/>
      <c r="AW242" s="193"/>
      <c r="AX242" s="193"/>
      <c r="AY242" s="193"/>
      <c r="AZ242" s="193"/>
      <c r="BA242" s="193"/>
      <c r="BB242" s="193"/>
      <c r="BC242" s="193"/>
      <c r="BD242" s="193"/>
      <c r="BE242" s="193"/>
      <c r="BF242" s="193"/>
      <c r="BG242" s="193"/>
      <c r="BH242" s="193"/>
      <c r="BI242" s="193"/>
      <c r="BJ242" s="193"/>
      <c r="BK242" s="193"/>
      <c r="BL242" s="193"/>
      <c r="BM242" s="193"/>
      <c r="BN242" s="193"/>
      <c r="BO242" s="193"/>
      <c r="BP242" s="193"/>
      <c r="BQ242" s="194"/>
      <c r="CB242" s="1" t="s">
        <v>279</v>
      </c>
    </row>
    <row r="243" spans="1:80" ht="42" customHeight="1" x14ac:dyDescent="0.2">
      <c r="A243" s="39"/>
      <c r="B243" s="39"/>
      <c r="C243" s="187" t="s">
        <v>202</v>
      </c>
      <c r="D243" s="188"/>
      <c r="E243" s="188"/>
      <c r="F243" s="188"/>
      <c r="G243" s="188"/>
      <c r="H243" s="188"/>
      <c r="I243" s="188"/>
      <c r="J243" s="188"/>
      <c r="K243" s="188"/>
      <c r="L243" s="188"/>
      <c r="M243" s="188"/>
      <c r="N243" s="188"/>
      <c r="O243" s="188"/>
      <c r="P243" s="188"/>
      <c r="Q243" s="188"/>
      <c r="R243" s="188"/>
      <c r="S243" s="188"/>
      <c r="T243" s="188"/>
      <c r="U243" s="188"/>
      <c r="V243" s="188"/>
      <c r="W243" s="188"/>
      <c r="X243" s="188"/>
      <c r="Y243" s="188"/>
      <c r="Z243" s="189"/>
      <c r="AA243" s="199">
        <v>15524</v>
      </c>
      <c r="AB243" s="199"/>
      <c r="AC243" s="199"/>
      <c r="AD243" s="199"/>
      <c r="AE243" s="199"/>
      <c r="AF243" s="199">
        <v>0</v>
      </c>
      <c r="AG243" s="199"/>
      <c r="AH243" s="199"/>
      <c r="AI243" s="199"/>
      <c r="AJ243" s="199"/>
      <c r="AK243" s="199">
        <v>15524</v>
      </c>
      <c r="AL243" s="199"/>
      <c r="AM243" s="199"/>
      <c r="AN243" s="199"/>
      <c r="AO243" s="199"/>
      <c r="AP243" s="199">
        <v>17493.849999999999</v>
      </c>
      <c r="AQ243" s="199"/>
      <c r="AR243" s="199"/>
      <c r="AS243" s="199"/>
      <c r="AT243" s="199"/>
      <c r="AU243" s="199">
        <v>0</v>
      </c>
      <c r="AV243" s="199"/>
      <c r="AW243" s="199"/>
      <c r="AX243" s="199"/>
      <c r="AY243" s="199"/>
      <c r="AZ243" s="199">
        <f>AP243+AU243</f>
        <v>17493.849999999999</v>
      </c>
      <c r="BA243" s="199"/>
      <c r="BB243" s="199"/>
      <c r="BC243" s="199"/>
      <c r="BD243" s="199">
        <f>IF(AA243=0,0,AP243/AA243*100-100)</f>
        <v>12.689062097397567</v>
      </c>
      <c r="BE243" s="199"/>
      <c r="BF243" s="199"/>
      <c r="BG243" s="199"/>
      <c r="BH243" s="199"/>
      <c r="BI243" s="199">
        <f>IF(AF243=0,0,AU243/AF243*100-100)</f>
        <v>0</v>
      </c>
      <c r="BJ243" s="199"/>
      <c r="BK243" s="199"/>
      <c r="BL243" s="199"/>
      <c r="BM243" s="199"/>
      <c r="BN243" s="199">
        <f>IF(AK243=0,0,AZ243/AK243*100-100)</f>
        <v>12.689062097397567</v>
      </c>
      <c r="BO243" s="199"/>
      <c r="BP243" s="199"/>
      <c r="BQ243" s="199"/>
    </row>
    <row r="244" spans="1:80" ht="12.75" customHeight="1" x14ac:dyDescent="0.2">
      <c r="A244" s="39"/>
      <c r="B244" s="39"/>
      <c r="C244" s="187" t="s">
        <v>282</v>
      </c>
      <c r="D244" s="193"/>
      <c r="E244" s="193"/>
      <c r="F244" s="193"/>
      <c r="G244" s="193"/>
      <c r="H244" s="193"/>
      <c r="I244" s="193"/>
      <c r="J244" s="193"/>
      <c r="K244" s="193"/>
      <c r="L244" s="193"/>
      <c r="M244" s="193"/>
      <c r="N244" s="193"/>
      <c r="O244" s="193"/>
      <c r="P244" s="193"/>
      <c r="Q244" s="193"/>
      <c r="R244" s="193"/>
      <c r="S244" s="193"/>
      <c r="T244" s="193"/>
      <c r="U244" s="193"/>
      <c r="V244" s="193"/>
      <c r="W244" s="193"/>
      <c r="X244" s="193"/>
      <c r="Y244" s="193"/>
      <c r="Z244" s="193"/>
      <c r="AA244" s="193"/>
      <c r="AB244" s="193"/>
      <c r="AC244" s="193"/>
      <c r="AD244" s="193"/>
      <c r="AE244" s="193"/>
      <c r="AF244" s="193"/>
      <c r="AG244" s="193"/>
      <c r="AH244" s="193"/>
      <c r="AI244" s="193"/>
      <c r="AJ244" s="193"/>
      <c r="AK244" s="193"/>
      <c r="AL244" s="193"/>
      <c r="AM244" s="193"/>
      <c r="AN244" s="193"/>
      <c r="AO244" s="193"/>
      <c r="AP244" s="193"/>
      <c r="AQ244" s="193"/>
      <c r="AR244" s="193"/>
      <c r="AS244" s="193"/>
      <c r="AT244" s="193"/>
      <c r="AU244" s="193"/>
      <c r="AV244" s="193"/>
      <c r="AW244" s="193"/>
      <c r="AX244" s="193"/>
      <c r="AY244" s="193"/>
      <c r="AZ244" s="193"/>
      <c r="BA244" s="193"/>
      <c r="BB244" s="193"/>
      <c r="BC244" s="193"/>
      <c r="BD244" s="193"/>
      <c r="BE244" s="193"/>
      <c r="BF244" s="193"/>
      <c r="BG244" s="193"/>
      <c r="BH244" s="193"/>
      <c r="BI244" s="193"/>
      <c r="BJ244" s="193"/>
      <c r="BK244" s="193"/>
      <c r="BL244" s="193"/>
      <c r="BM244" s="193"/>
      <c r="BN244" s="193"/>
      <c r="BO244" s="193"/>
      <c r="BP244" s="193"/>
      <c r="BQ244" s="194"/>
      <c r="CB244" s="1" t="s">
        <v>281</v>
      </c>
    </row>
    <row r="245" spans="1:80" ht="25.5" customHeight="1" x14ac:dyDescent="0.2">
      <c r="A245" s="39"/>
      <c r="B245" s="39"/>
      <c r="C245" s="187" t="s">
        <v>205</v>
      </c>
      <c r="D245" s="188"/>
      <c r="E245" s="188"/>
      <c r="F245" s="188"/>
      <c r="G245" s="188"/>
      <c r="H245" s="188"/>
      <c r="I245" s="188"/>
      <c r="J245" s="188"/>
      <c r="K245" s="188"/>
      <c r="L245" s="188"/>
      <c r="M245" s="188"/>
      <c r="N245" s="188"/>
      <c r="O245" s="188"/>
      <c r="P245" s="188"/>
      <c r="Q245" s="188"/>
      <c r="R245" s="188"/>
      <c r="S245" s="188"/>
      <c r="T245" s="188"/>
      <c r="U245" s="188"/>
      <c r="V245" s="188"/>
      <c r="W245" s="188"/>
      <c r="X245" s="188"/>
      <c r="Y245" s="188"/>
      <c r="Z245" s="189"/>
      <c r="AA245" s="199">
        <v>7660</v>
      </c>
      <c r="AB245" s="199"/>
      <c r="AC245" s="199"/>
      <c r="AD245" s="199"/>
      <c r="AE245" s="199"/>
      <c r="AF245" s="199">
        <v>0</v>
      </c>
      <c r="AG245" s="199"/>
      <c r="AH245" s="199"/>
      <c r="AI245" s="199"/>
      <c r="AJ245" s="199"/>
      <c r="AK245" s="199">
        <v>7660</v>
      </c>
      <c r="AL245" s="199"/>
      <c r="AM245" s="199"/>
      <c r="AN245" s="199"/>
      <c r="AO245" s="199"/>
      <c r="AP245" s="199">
        <v>7927.55</v>
      </c>
      <c r="AQ245" s="199"/>
      <c r="AR245" s="199"/>
      <c r="AS245" s="199"/>
      <c r="AT245" s="199"/>
      <c r="AU245" s="199">
        <v>0</v>
      </c>
      <c r="AV245" s="199"/>
      <c r="AW245" s="199"/>
      <c r="AX245" s="199"/>
      <c r="AY245" s="199"/>
      <c r="AZ245" s="199">
        <f>AP245+AU245</f>
        <v>7927.55</v>
      </c>
      <c r="BA245" s="199"/>
      <c r="BB245" s="199"/>
      <c r="BC245" s="199"/>
      <c r="BD245" s="199">
        <f>IF(AA245=0,0,AP245/AA245*100-100)</f>
        <v>3.4928198433420476</v>
      </c>
      <c r="BE245" s="199"/>
      <c r="BF245" s="199"/>
      <c r="BG245" s="199"/>
      <c r="BH245" s="199"/>
      <c r="BI245" s="199">
        <f>IF(AF245=0,0,AU245/AF245*100-100)</f>
        <v>0</v>
      </c>
      <c r="BJ245" s="199"/>
      <c r="BK245" s="199"/>
      <c r="BL245" s="199"/>
      <c r="BM245" s="199"/>
      <c r="BN245" s="199">
        <f>IF(AK245=0,0,AZ245/AK245*100-100)</f>
        <v>3.4928198433420476</v>
      </c>
      <c r="BO245" s="199"/>
      <c r="BP245" s="199"/>
      <c r="BQ245" s="199"/>
    </row>
    <row r="246" spans="1:80" ht="16.5" customHeight="1" x14ac:dyDescent="0.2">
      <c r="A246" s="39"/>
      <c r="B246" s="39"/>
      <c r="C246" s="187" t="s">
        <v>284</v>
      </c>
      <c r="D246" s="193"/>
      <c r="E246" s="193"/>
      <c r="F246" s="193"/>
      <c r="G246" s="193"/>
      <c r="H246" s="193"/>
      <c r="I246" s="193"/>
      <c r="J246" s="193"/>
      <c r="K246" s="193"/>
      <c r="L246" s="193"/>
      <c r="M246" s="193"/>
      <c r="N246" s="193"/>
      <c r="O246" s="193"/>
      <c r="P246" s="193"/>
      <c r="Q246" s="193"/>
      <c r="R246" s="193"/>
      <c r="S246" s="193"/>
      <c r="T246" s="193"/>
      <c r="U246" s="193"/>
      <c r="V246" s="193"/>
      <c r="W246" s="193"/>
      <c r="X246" s="193"/>
      <c r="Y246" s="193"/>
      <c r="Z246" s="193"/>
      <c r="AA246" s="193"/>
      <c r="AB246" s="193"/>
      <c r="AC246" s="193"/>
      <c r="AD246" s="193"/>
      <c r="AE246" s="193"/>
      <c r="AF246" s="193"/>
      <c r="AG246" s="193"/>
      <c r="AH246" s="193"/>
      <c r="AI246" s="193"/>
      <c r="AJ246" s="193"/>
      <c r="AK246" s="193"/>
      <c r="AL246" s="193"/>
      <c r="AM246" s="193"/>
      <c r="AN246" s="193"/>
      <c r="AO246" s="193"/>
      <c r="AP246" s="193"/>
      <c r="AQ246" s="193"/>
      <c r="AR246" s="193"/>
      <c r="AS246" s="193"/>
      <c r="AT246" s="193"/>
      <c r="AU246" s="193"/>
      <c r="AV246" s="193"/>
      <c r="AW246" s="193"/>
      <c r="AX246" s="193"/>
      <c r="AY246" s="193"/>
      <c r="AZ246" s="193"/>
      <c r="BA246" s="193"/>
      <c r="BB246" s="193"/>
      <c r="BC246" s="193"/>
      <c r="BD246" s="193"/>
      <c r="BE246" s="193"/>
      <c r="BF246" s="193"/>
      <c r="BG246" s="193"/>
      <c r="BH246" s="193"/>
      <c r="BI246" s="193"/>
      <c r="BJ246" s="193"/>
      <c r="BK246" s="193"/>
      <c r="BL246" s="193"/>
      <c r="BM246" s="193"/>
      <c r="BN246" s="193"/>
      <c r="BO246" s="193"/>
      <c r="BP246" s="193"/>
      <c r="BQ246" s="194"/>
      <c r="CB246" s="1" t="s">
        <v>283</v>
      </c>
    </row>
    <row r="247" spans="1:80" ht="25.5" customHeight="1" x14ac:dyDescent="0.2">
      <c r="A247" s="39"/>
      <c r="B247" s="39"/>
      <c r="C247" s="187" t="s">
        <v>207</v>
      </c>
      <c r="D247" s="188"/>
      <c r="E247" s="188"/>
      <c r="F247" s="188"/>
      <c r="G247" s="188"/>
      <c r="H247" s="188"/>
      <c r="I247" s="188"/>
      <c r="J247" s="188"/>
      <c r="K247" s="188"/>
      <c r="L247" s="188"/>
      <c r="M247" s="188"/>
      <c r="N247" s="188"/>
      <c r="O247" s="188"/>
      <c r="P247" s="188"/>
      <c r="Q247" s="188"/>
      <c r="R247" s="188"/>
      <c r="S247" s="188"/>
      <c r="T247" s="188"/>
      <c r="U247" s="188"/>
      <c r="V247" s="188"/>
      <c r="W247" s="188"/>
      <c r="X247" s="188"/>
      <c r="Y247" s="188"/>
      <c r="Z247" s="189"/>
      <c r="AA247" s="199">
        <v>7600</v>
      </c>
      <c r="AB247" s="199"/>
      <c r="AC247" s="199"/>
      <c r="AD247" s="199"/>
      <c r="AE247" s="199"/>
      <c r="AF247" s="199">
        <v>0</v>
      </c>
      <c r="AG247" s="199"/>
      <c r="AH247" s="199"/>
      <c r="AI247" s="199"/>
      <c r="AJ247" s="199"/>
      <c r="AK247" s="199">
        <v>7600</v>
      </c>
      <c r="AL247" s="199"/>
      <c r="AM247" s="199"/>
      <c r="AN247" s="199"/>
      <c r="AO247" s="199"/>
      <c r="AP247" s="199">
        <v>0</v>
      </c>
      <c r="AQ247" s="199"/>
      <c r="AR247" s="199"/>
      <c r="AS247" s="199"/>
      <c r="AT247" s="199"/>
      <c r="AU247" s="199">
        <v>0</v>
      </c>
      <c r="AV247" s="199"/>
      <c r="AW247" s="199"/>
      <c r="AX247" s="199"/>
      <c r="AY247" s="199"/>
      <c r="AZ247" s="199">
        <f>AP247+AU247</f>
        <v>0</v>
      </c>
      <c r="BA247" s="199"/>
      <c r="BB247" s="199"/>
      <c r="BC247" s="199"/>
      <c r="BD247" s="199">
        <f>IF(AA247=0,0,AP247/AA247*100-100)</f>
        <v>-100</v>
      </c>
      <c r="BE247" s="199"/>
      <c r="BF247" s="199"/>
      <c r="BG247" s="199"/>
      <c r="BH247" s="199"/>
      <c r="BI247" s="199">
        <f>IF(AF247=0,0,AU247/AF247*100-100)</f>
        <v>0</v>
      </c>
      <c r="BJ247" s="199"/>
      <c r="BK247" s="199"/>
      <c r="BL247" s="199"/>
      <c r="BM247" s="199"/>
      <c r="BN247" s="199">
        <f>IF(AK247=0,0,AZ247/AK247*100-100)</f>
        <v>-100</v>
      </c>
      <c r="BO247" s="199"/>
      <c r="BP247" s="199"/>
      <c r="BQ247" s="199"/>
    </row>
    <row r="248" spans="1:80" ht="12.75" customHeight="1" x14ac:dyDescent="0.2">
      <c r="A248" s="39"/>
      <c r="B248" s="39"/>
      <c r="C248" s="187" t="s">
        <v>114</v>
      </c>
      <c r="D248" s="193"/>
      <c r="E248" s="193"/>
      <c r="F248" s="193"/>
      <c r="G248" s="193"/>
      <c r="H248" s="193"/>
      <c r="I248" s="193"/>
      <c r="J248" s="193"/>
      <c r="K248" s="193"/>
      <c r="L248" s="193"/>
      <c r="M248" s="193"/>
      <c r="N248" s="193"/>
      <c r="O248" s="193"/>
      <c r="P248" s="193"/>
      <c r="Q248" s="193"/>
      <c r="R248" s="193"/>
      <c r="S248" s="193"/>
      <c r="T248" s="193"/>
      <c r="U248" s="193"/>
      <c r="V248" s="193"/>
      <c r="W248" s="193"/>
      <c r="X248" s="193"/>
      <c r="Y248" s="193"/>
      <c r="Z248" s="193"/>
      <c r="AA248" s="193"/>
      <c r="AB248" s="193"/>
      <c r="AC248" s="193"/>
      <c r="AD248" s="193"/>
      <c r="AE248" s="193"/>
      <c r="AF248" s="193"/>
      <c r="AG248" s="193"/>
      <c r="AH248" s="193"/>
      <c r="AI248" s="193"/>
      <c r="AJ248" s="193"/>
      <c r="AK248" s="193"/>
      <c r="AL248" s="193"/>
      <c r="AM248" s="193"/>
      <c r="AN248" s="193"/>
      <c r="AO248" s="193"/>
      <c r="AP248" s="193"/>
      <c r="AQ248" s="193"/>
      <c r="AR248" s="193"/>
      <c r="AS248" s="193"/>
      <c r="AT248" s="193"/>
      <c r="AU248" s="193"/>
      <c r="AV248" s="193"/>
      <c r="AW248" s="193"/>
      <c r="AX248" s="193"/>
      <c r="AY248" s="193"/>
      <c r="AZ248" s="193"/>
      <c r="BA248" s="193"/>
      <c r="BB248" s="193"/>
      <c r="BC248" s="193"/>
      <c r="BD248" s="193"/>
      <c r="BE248" s="193"/>
      <c r="BF248" s="193"/>
      <c r="BG248" s="193"/>
      <c r="BH248" s="193"/>
      <c r="BI248" s="193"/>
      <c r="BJ248" s="193"/>
      <c r="BK248" s="193"/>
      <c r="BL248" s="193"/>
      <c r="BM248" s="193"/>
      <c r="BN248" s="193"/>
      <c r="BO248" s="193"/>
      <c r="BP248" s="193"/>
      <c r="BQ248" s="194"/>
      <c r="CB248" s="1" t="s">
        <v>285</v>
      </c>
    </row>
    <row r="249" spans="1:80" ht="25.5" customHeight="1" x14ac:dyDescent="0.2">
      <c r="A249" s="39"/>
      <c r="B249" s="39"/>
      <c r="C249" s="187" t="s">
        <v>209</v>
      </c>
      <c r="D249" s="188"/>
      <c r="E249" s="188"/>
      <c r="F249" s="188"/>
      <c r="G249" s="188"/>
      <c r="H249" s="188"/>
      <c r="I249" s="188"/>
      <c r="J249" s="188"/>
      <c r="K249" s="188"/>
      <c r="L249" s="188"/>
      <c r="M249" s="188"/>
      <c r="N249" s="188"/>
      <c r="O249" s="188"/>
      <c r="P249" s="188"/>
      <c r="Q249" s="188"/>
      <c r="R249" s="188"/>
      <c r="S249" s="188"/>
      <c r="T249" s="188"/>
      <c r="U249" s="188"/>
      <c r="V249" s="188"/>
      <c r="W249" s="188"/>
      <c r="X249" s="188"/>
      <c r="Y249" s="188"/>
      <c r="Z249" s="189"/>
      <c r="AA249" s="199">
        <v>1200</v>
      </c>
      <c r="AB249" s="199"/>
      <c r="AC249" s="199"/>
      <c r="AD249" s="199"/>
      <c r="AE249" s="199"/>
      <c r="AF249" s="199">
        <v>0</v>
      </c>
      <c r="AG249" s="199"/>
      <c r="AH249" s="199"/>
      <c r="AI249" s="199"/>
      <c r="AJ249" s="199"/>
      <c r="AK249" s="199">
        <v>1200</v>
      </c>
      <c r="AL249" s="199"/>
      <c r="AM249" s="199"/>
      <c r="AN249" s="199"/>
      <c r="AO249" s="199"/>
      <c r="AP249" s="199">
        <v>1200</v>
      </c>
      <c r="AQ249" s="199"/>
      <c r="AR249" s="199"/>
      <c r="AS249" s="199"/>
      <c r="AT249" s="199"/>
      <c r="AU249" s="199">
        <v>0</v>
      </c>
      <c r="AV249" s="199"/>
      <c r="AW249" s="199"/>
      <c r="AX249" s="199"/>
      <c r="AY249" s="199"/>
      <c r="AZ249" s="199">
        <f>AP249+AU249</f>
        <v>1200</v>
      </c>
      <c r="BA249" s="199"/>
      <c r="BB249" s="199"/>
      <c r="BC249" s="199"/>
      <c r="BD249" s="199">
        <f>IF(AA249=0,0,AP249/AA249*100-100)</f>
        <v>0</v>
      </c>
      <c r="BE249" s="199"/>
      <c r="BF249" s="199"/>
      <c r="BG249" s="199"/>
      <c r="BH249" s="199"/>
      <c r="BI249" s="199">
        <f>IF(AF249=0,0,AU249/AF249*100-100)</f>
        <v>0</v>
      </c>
      <c r="BJ249" s="199"/>
      <c r="BK249" s="199"/>
      <c r="BL249" s="199"/>
      <c r="BM249" s="199"/>
      <c r="BN249" s="199">
        <f>IF(AK249=0,0,AZ249/AK249*100-100)</f>
        <v>0</v>
      </c>
      <c r="BO249" s="199"/>
      <c r="BP249" s="199"/>
      <c r="BQ249" s="199"/>
    </row>
    <row r="250" spans="1:80" ht="25.5" customHeight="1" x14ac:dyDescent="0.2">
      <c r="A250" s="39"/>
      <c r="B250" s="39"/>
      <c r="C250" s="187" t="s">
        <v>286</v>
      </c>
      <c r="D250" s="188"/>
      <c r="E250" s="188"/>
      <c r="F250" s="188"/>
      <c r="G250" s="188"/>
      <c r="H250" s="188"/>
      <c r="I250" s="188"/>
      <c r="J250" s="188"/>
      <c r="K250" s="188"/>
      <c r="L250" s="188"/>
      <c r="M250" s="188"/>
      <c r="N250" s="188"/>
      <c r="O250" s="188"/>
      <c r="P250" s="188"/>
      <c r="Q250" s="188"/>
      <c r="R250" s="188"/>
      <c r="S250" s="188"/>
      <c r="T250" s="188"/>
      <c r="U250" s="188"/>
      <c r="V250" s="188"/>
      <c r="W250" s="188"/>
      <c r="X250" s="188"/>
      <c r="Y250" s="188"/>
      <c r="Z250" s="189"/>
      <c r="AA250" s="199">
        <v>381</v>
      </c>
      <c r="AB250" s="199"/>
      <c r="AC250" s="199"/>
      <c r="AD250" s="199"/>
      <c r="AE250" s="199"/>
      <c r="AF250" s="199">
        <v>0</v>
      </c>
      <c r="AG250" s="199"/>
      <c r="AH250" s="199"/>
      <c r="AI250" s="199"/>
      <c r="AJ250" s="199"/>
      <c r="AK250" s="199">
        <v>381</v>
      </c>
      <c r="AL250" s="199"/>
      <c r="AM250" s="199"/>
      <c r="AN250" s="199"/>
      <c r="AO250" s="199"/>
      <c r="AP250" s="199">
        <v>0</v>
      </c>
      <c r="AQ250" s="199"/>
      <c r="AR250" s="199"/>
      <c r="AS250" s="199"/>
      <c r="AT250" s="199"/>
      <c r="AU250" s="199">
        <v>0</v>
      </c>
      <c r="AV250" s="199"/>
      <c r="AW250" s="199"/>
      <c r="AX250" s="199"/>
      <c r="AY250" s="199"/>
      <c r="AZ250" s="199">
        <f>AP250+AU250</f>
        <v>0</v>
      </c>
      <c r="BA250" s="199"/>
      <c r="BB250" s="199"/>
      <c r="BC250" s="199"/>
      <c r="BD250" s="199">
        <f>IF(AA250=0,0,AP250/AA250*100-100)</f>
        <v>-100</v>
      </c>
      <c r="BE250" s="199"/>
      <c r="BF250" s="199"/>
      <c r="BG250" s="199"/>
      <c r="BH250" s="199"/>
      <c r="BI250" s="199">
        <f>IF(AF250=0,0,AU250/AF250*100-100)</f>
        <v>0</v>
      </c>
      <c r="BJ250" s="199"/>
      <c r="BK250" s="199"/>
      <c r="BL250" s="199"/>
      <c r="BM250" s="199"/>
      <c r="BN250" s="199">
        <f>IF(AK250=0,0,AZ250/AK250*100-100)</f>
        <v>-100</v>
      </c>
      <c r="BO250" s="199"/>
      <c r="BP250" s="199"/>
      <c r="BQ250" s="199"/>
    </row>
    <row r="251" spans="1:80" ht="12.75" customHeight="1" x14ac:dyDescent="0.2">
      <c r="A251" s="39"/>
      <c r="B251" s="39"/>
      <c r="C251" s="187" t="s">
        <v>288</v>
      </c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  <c r="O251" s="193"/>
      <c r="P251" s="193"/>
      <c r="Q251" s="193"/>
      <c r="R251" s="193"/>
      <c r="S251" s="193"/>
      <c r="T251" s="193"/>
      <c r="U251" s="193"/>
      <c r="V251" s="193"/>
      <c r="W251" s="193"/>
      <c r="X251" s="193"/>
      <c r="Y251" s="193"/>
      <c r="Z251" s="193"/>
      <c r="AA251" s="193"/>
      <c r="AB251" s="193"/>
      <c r="AC251" s="193"/>
      <c r="AD251" s="193"/>
      <c r="AE251" s="193"/>
      <c r="AF251" s="193"/>
      <c r="AG251" s="193"/>
      <c r="AH251" s="193"/>
      <c r="AI251" s="193"/>
      <c r="AJ251" s="193"/>
      <c r="AK251" s="193"/>
      <c r="AL251" s="193"/>
      <c r="AM251" s="193"/>
      <c r="AN251" s="193"/>
      <c r="AO251" s="193"/>
      <c r="AP251" s="193"/>
      <c r="AQ251" s="193"/>
      <c r="AR251" s="193"/>
      <c r="AS251" s="193"/>
      <c r="AT251" s="193"/>
      <c r="AU251" s="193"/>
      <c r="AV251" s="193"/>
      <c r="AW251" s="193"/>
      <c r="AX251" s="193"/>
      <c r="AY251" s="193"/>
      <c r="AZ251" s="193"/>
      <c r="BA251" s="193"/>
      <c r="BB251" s="193"/>
      <c r="BC251" s="193"/>
      <c r="BD251" s="193"/>
      <c r="BE251" s="193"/>
      <c r="BF251" s="193"/>
      <c r="BG251" s="193"/>
      <c r="BH251" s="193"/>
      <c r="BI251" s="193"/>
      <c r="BJ251" s="193"/>
      <c r="BK251" s="193"/>
      <c r="BL251" s="193"/>
      <c r="BM251" s="193"/>
      <c r="BN251" s="193"/>
      <c r="BO251" s="193"/>
      <c r="BP251" s="193"/>
      <c r="BQ251" s="194"/>
      <c r="CB251" s="1" t="s">
        <v>287</v>
      </c>
    </row>
    <row r="252" spans="1:80" ht="15" customHeight="1" x14ac:dyDescent="0.2">
      <c r="A252" s="39"/>
      <c r="B252" s="39"/>
      <c r="C252" s="187" t="s">
        <v>210</v>
      </c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9"/>
      <c r="AA252" s="199">
        <v>0</v>
      </c>
      <c r="AB252" s="199"/>
      <c r="AC252" s="199"/>
      <c r="AD252" s="199"/>
      <c r="AE252" s="199"/>
      <c r="AF252" s="199">
        <v>0</v>
      </c>
      <c r="AG252" s="199"/>
      <c r="AH252" s="199"/>
      <c r="AI252" s="199"/>
      <c r="AJ252" s="199"/>
      <c r="AK252" s="199">
        <v>0</v>
      </c>
      <c r="AL252" s="199"/>
      <c r="AM252" s="199"/>
      <c r="AN252" s="199"/>
      <c r="AO252" s="199"/>
      <c r="AP252" s="199">
        <v>20270</v>
      </c>
      <c r="AQ252" s="199"/>
      <c r="AR252" s="199"/>
      <c r="AS252" s="199"/>
      <c r="AT252" s="199"/>
      <c r="AU252" s="199">
        <v>0</v>
      </c>
      <c r="AV252" s="199"/>
      <c r="AW252" s="199"/>
      <c r="AX252" s="199"/>
      <c r="AY252" s="199"/>
      <c r="AZ252" s="199">
        <f>AP252+AU252</f>
        <v>20270</v>
      </c>
      <c r="BA252" s="199"/>
      <c r="BB252" s="199"/>
      <c r="BC252" s="199"/>
      <c r="BD252" s="199">
        <f>IF(AA252=0,0,AP252/AA252*100-100)</f>
        <v>0</v>
      </c>
      <c r="BE252" s="199"/>
      <c r="BF252" s="199"/>
      <c r="BG252" s="199"/>
      <c r="BH252" s="199"/>
      <c r="BI252" s="199">
        <f>IF(AF252=0,0,AU252/AF252*100-100)</f>
        <v>0</v>
      </c>
      <c r="BJ252" s="199"/>
      <c r="BK252" s="199"/>
      <c r="BL252" s="199"/>
      <c r="BM252" s="199"/>
      <c r="BN252" s="199">
        <f>IF(AK252=0,0,AZ252/AK252*100-100)</f>
        <v>0</v>
      </c>
      <c r="BO252" s="199"/>
      <c r="BP252" s="199"/>
      <c r="BQ252" s="199"/>
    </row>
    <row r="253" spans="1:80" ht="12.75" customHeight="1" x14ac:dyDescent="0.2">
      <c r="A253" s="39"/>
      <c r="B253" s="39"/>
      <c r="C253" s="187" t="s">
        <v>254</v>
      </c>
      <c r="D253" s="193"/>
      <c r="E253" s="193"/>
      <c r="F253" s="193"/>
      <c r="G253" s="193"/>
      <c r="H253" s="193"/>
      <c r="I253" s="193"/>
      <c r="J253" s="193"/>
      <c r="K253" s="193"/>
      <c r="L253" s="193"/>
      <c r="M253" s="193"/>
      <c r="N253" s="193"/>
      <c r="O253" s="193"/>
      <c r="P253" s="193"/>
      <c r="Q253" s="193"/>
      <c r="R253" s="193"/>
      <c r="S253" s="193"/>
      <c r="T253" s="193"/>
      <c r="U253" s="193"/>
      <c r="V253" s="193"/>
      <c r="W253" s="193"/>
      <c r="X253" s="193"/>
      <c r="Y253" s="193"/>
      <c r="Z253" s="193"/>
      <c r="AA253" s="193"/>
      <c r="AB253" s="193"/>
      <c r="AC253" s="193"/>
      <c r="AD253" s="193"/>
      <c r="AE253" s="193"/>
      <c r="AF253" s="193"/>
      <c r="AG253" s="193"/>
      <c r="AH253" s="193"/>
      <c r="AI253" s="193"/>
      <c r="AJ253" s="193"/>
      <c r="AK253" s="193"/>
      <c r="AL253" s="193"/>
      <c r="AM253" s="193"/>
      <c r="AN253" s="193"/>
      <c r="AO253" s="193"/>
      <c r="AP253" s="193"/>
      <c r="AQ253" s="193"/>
      <c r="AR253" s="193"/>
      <c r="AS253" s="193"/>
      <c r="AT253" s="193"/>
      <c r="AU253" s="193"/>
      <c r="AV253" s="193"/>
      <c r="AW253" s="193"/>
      <c r="AX253" s="193"/>
      <c r="AY253" s="193"/>
      <c r="AZ253" s="193"/>
      <c r="BA253" s="193"/>
      <c r="BB253" s="193"/>
      <c r="BC253" s="193"/>
      <c r="BD253" s="193"/>
      <c r="BE253" s="193"/>
      <c r="BF253" s="193"/>
      <c r="BG253" s="193"/>
      <c r="BH253" s="193"/>
      <c r="BI253" s="193"/>
      <c r="BJ253" s="193"/>
      <c r="BK253" s="193"/>
      <c r="BL253" s="193"/>
      <c r="BM253" s="193"/>
      <c r="BN253" s="193"/>
      <c r="BO253" s="193"/>
      <c r="BP253" s="193"/>
      <c r="BQ253" s="194"/>
      <c r="CB253" s="1" t="s">
        <v>289</v>
      </c>
    </row>
    <row r="254" spans="1:80" ht="15" customHeight="1" x14ac:dyDescent="0.2">
      <c r="A254" s="39"/>
      <c r="B254" s="39"/>
      <c r="C254" s="187" t="s">
        <v>212</v>
      </c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8"/>
      <c r="Q254" s="188"/>
      <c r="R254" s="188"/>
      <c r="S254" s="188"/>
      <c r="T254" s="188"/>
      <c r="U254" s="188"/>
      <c r="V254" s="188"/>
      <c r="W254" s="188"/>
      <c r="X254" s="188"/>
      <c r="Y254" s="188"/>
      <c r="Z254" s="189"/>
      <c r="AA254" s="199">
        <v>0</v>
      </c>
      <c r="AB254" s="199"/>
      <c r="AC254" s="199"/>
      <c r="AD254" s="199"/>
      <c r="AE254" s="199"/>
      <c r="AF254" s="199">
        <v>0</v>
      </c>
      <c r="AG254" s="199"/>
      <c r="AH254" s="199"/>
      <c r="AI254" s="199"/>
      <c r="AJ254" s="199"/>
      <c r="AK254" s="199">
        <v>0</v>
      </c>
      <c r="AL254" s="199"/>
      <c r="AM254" s="199"/>
      <c r="AN254" s="199"/>
      <c r="AO254" s="199"/>
      <c r="AP254" s="199">
        <v>11.13</v>
      </c>
      <c r="AQ254" s="199"/>
      <c r="AR254" s="199"/>
      <c r="AS254" s="199"/>
      <c r="AT254" s="199"/>
      <c r="AU254" s="199">
        <v>0</v>
      </c>
      <c r="AV254" s="199"/>
      <c r="AW254" s="199"/>
      <c r="AX254" s="199"/>
      <c r="AY254" s="199"/>
      <c r="AZ254" s="199">
        <f>AP254+AU254</f>
        <v>11.13</v>
      </c>
      <c r="BA254" s="199"/>
      <c r="BB254" s="199"/>
      <c r="BC254" s="199"/>
      <c r="BD254" s="199">
        <f>IF(AA254=0,0,AP254/AA254*100-100)</f>
        <v>0</v>
      </c>
      <c r="BE254" s="199"/>
      <c r="BF254" s="199"/>
      <c r="BG254" s="199"/>
      <c r="BH254" s="199"/>
      <c r="BI254" s="199">
        <f>IF(AF254=0,0,AU254/AF254*100-100)</f>
        <v>0</v>
      </c>
      <c r="BJ254" s="199"/>
      <c r="BK254" s="199"/>
      <c r="BL254" s="199"/>
      <c r="BM254" s="199"/>
      <c r="BN254" s="199">
        <f>IF(AK254=0,0,AZ254/AK254*100-100)</f>
        <v>0</v>
      </c>
      <c r="BO254" s="199"/>
      <c r="BP254" s="199"/>
      <c r="BQ254" s="199"/>
    </row>
    <row r="255" spans="1:80" ht="12.75" customHeight="1" x14ac:dyDescent="0.2">
      <c r="A255" s="39"/>
      <c r="B255" s="39"/>
      <c r="C255" s="187" t="s">
        <v>254</v>
      </c>
      <c r="D255" s="193"/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  <c r="O255" s="193"/>
      <c r="P255" s="193"/>
      <c r="Q255" s="193"/>
      <c r="R255" s="193"/>
      <c r="S255" s="193"/>
      <c r="T255" s="193"/>
      <c r="U255" s="193"/>
      <c r="V255" s="193"/>
      <c r="W255" s="193"/>
      <c r="X255" s="193"/>
      <c r="Y255" s="193"/>
      <c r="Z255" s="193"/>
      <c r="AA255" s="193"/>
      <c r="AB255" s="193"/>
      <c r="AC255" s="193"/>
      <c r="AD255" s="193"/>
      <c r="AE255" s="193"/>
      <c r="AF255" s="193"/>
      <c r="AG255" s="193"/>
      <c r="AH255" s="193"/>
      <c r="AI255" s="193"/>
      <c r="AJ255" s="193"/>
      <c r="AK255" s="193"/>
      <c r="AL255" s="193"/>
      <c r="AM255" s="193"/>
      <c r="AN255" s="193"/>
      <c r="AO255" s="193"/>
      <c r="AP255" s="193"/>
      <c r="AQ255" s="193"/>
      <c r="AR255" s="193"/>
      <c r="AS255" s="193"/>
      <c r="AT255" s="193"/>
      <c r="AU255" s="193"/>
      <c r="AV255" s="193"/>
      <c r="AW255" s="193"/>
      <c r="AX255" s="193"/>
      <c r="AY255" s="193"/>
      <c r="AZ255" s="193"/>
      <c r="BA255" s="193"/>
      <c r="BB255" s="193"/>
      <c r="BC255" s="193"/>
      <c r="BD255" s="193"/>
      <c r="BE255" s="193"/>
      <c r="BF255" s="193"/>
      <c r="BG255" s="193"/>
      <c r="BH255" s="193"/>
      <c r="BI255" s="193"/>
      <c r="BJ255" s="193"/>
      <c r="BK255" s="193"/>
      <c r="BL255" s="193"/>
      <c r="BM255" s="193"/>
      <c r="BN255" s="193"/>
      <c r="BO255" s="193"/>
      <c r="BP255" s="193"/>
      <c r="BQ255" s="194"/>
      <c r="CB255" s="1" t="s">
        <v>290</v>
      </c>
    </row>
    <row r="256" spans="1:80" s="171" customFormat="1" ht="15" customHeight="1" x14ac:dyDescent="0.2">
      <c r="A256" s="119"/>
      <c r="B256" s="119"/>
      <c r="C256" s="184" t="s">
        <v>215</v>
      </c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1"/>
      <c r="AA256" s="198"/>
      <c r="AB256" s="198"/>
      <c r="AC256" s="198"/>
      <c r="AD256" s="198"/>
      <c r="AE256" s="198"/>
      <c r="AF256" s="198"/>
      <c r="AG256" s="198"/>
      <c r="AH256" s="198"/>
      <c r="AI256" s="198"/>
      <c r="AJ256" s="198"/>
      <c r="AK256" s="198"/>
      <c r="AL256" s="198"/>
      <c r="AM256" s="198"/>
      <c r="AN256" s="198"/>
      <c r="AO256" s="198"/>
      <c r="AP256" s="198"/>
      <c r="AQ256" s="198"/>
      <c r="AR256" s="198"/>
      <c r="AS256" s="198"/>
      <c r="AT256" s="198"/>
      <c r="AU256" s="198"/>
      <c r="AV256" s="198"/>
      <c r="AW256" s="198"/>
      <c r="AX256" s="198"/>
      <c r="AY256" s="198"/>
      <c r="AZ256" s="198"/>
      <c r="BA256" s="198"/>
      <c r="BB256" s="198"/>
      <c r="BC256" s="198"/>
      <c r="BD256" s="198"/>
      <c r="BE256" s="198"/>
      <c r="BF256" s="198"/>
      <c r="BG256" s="198"/>
      <c r="BH256" s="198"/>
      <c r="BI256" s="198"/>
      <c r="BJ256" s="198"/>
      <c r="BK256" s="198"/>
      <c r="BL256" s="198"/>
      <c r="BM256" s="198"/>
      <c r="BN256" s="198"/>
      <c r="BO256" s="198"/>
      <c r="BP256" s="198"/>
      <c r="BQ256" s="198"/>
    </row>
    <row r="257" spans="1:107" ht="25.5" customHeight="1" x14ac:dyDescent="0.2">
      <c r="A257" s="39"/>
      <c r="B257" s="39"/>
      <c r="C257" s="187" t="s">
        <v>216</v>
      </c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9"/>
      <c r="AA257" s="199">
        <v>112</v>
      </c>
      <c r="AB257" s="199"/>
      <c r="AC257" s="199"/>
      <c r="AD257" s="199"/>
      <c r="AE257" s="199"/>
      <c r="AF257" s="199">
        <v>0</v>
      </c>
      <c r="AG257" s="199"/>
      <c r="AH257" s="199"/>
      <c r="AI257" s="199"/>
      <c r="AJ257" s="199"/>
      <c r="AK257" s="199">
        <v>112</v>
      </c>
      <c r="AL257" s="199"/>
      <c r="AM257" s="199"/>
      <c r="AN257" s="199"/>
      <c r="AO257" s="199"/>
      <c r="AP257" s="199">
        <v>146</v>
      </c>
      <c r="AQ257" s="199"/>
      <c r="AR257" s="199"/>
      <c r="AS257" s="199"/>
      <c r="AT257" s="199"/>
      <c r="AU257" s="199">
        <v>0</v>
      </c>
      <c r="AV257" s="199"/>
      <c r="AW257" s="199"/>
      <c r="AX257" s="199"/>
      <c r="AY257" s="199"/>
      <c r="AZ257" s="199">
        <f>AP257+AU257</f>
        <v>146</v>
      </c>
      <c r="BA257" s="199"/>
      <c r="BB257" s="199"/>
      <c r="BC257" s="199"/>
      <c r="BD257" s="199">
        <f>IF(AA257=0,0,AP257/AA257*100-100)</f>
        <v>30.357142857142861</v>
      </c>
      <c r="BE257" s="199"/>
      <c r="BF257" s="199"/>
      <c r="BG257" s="199"/>
      <c r="BH257" s="199"/>
      <c r="BI257" s="199">
        <f>IF(AF257=0,0,AU257/AF257*100-100)</f>
        <v>0</v>
      </c>
      <c r="BJ257" s="199"/>
      <c r="BK257" s="199"/>
      <c r="BL257" s="199"/>
      <c r="BM257" s="199"/>
      <c r="BN257" s="199">
        <f>IF(AK257=0,0,AZ257/AK257*100-100)</f>
        <v>30.357142857142861</v>
      </c>
      <c r="BO257" s="199"/>
      <c r="BP257" s="199"/>
      <c r="BQ257" s="199"/>
    </row>
    <row r="258" spans="1:107" ht="25.5" customHeight="1" x14ac:dyDescent="0.2">
      <c r="A258" s="39"/>
      <c r="B258" s="39"/>
      <c r="C258" s="187" t="s">
        <v>217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88"/>
      <c r="Q258" s="188"/>
      <c r="R258" s="188"/>
      <c r="S258" s="188"/>
      <c r="T258" s="188"/>
      <c r="U258" s="188"/>
      <c r="V258" s="188"/>
      <c r="W258" s="188"/>
      <c r="X258" s="188"/>
      <c r="Y258" s="188"/>
      <c r="Z258" s="189"/>
      <c r="AA258" s="199">
        <v>96</v>
      </c>
      <c r="AB258" s="199"/>
      <c r="AC258" s="199"/>
      <c r="AD258" s="199"/>
      <c r="AE258" s="199"/>
      <c r="AF258" s="199">
        <v>0</v>
      </c>
      <c r="AG258" s="199"/>
      <c r="AH258" s="199"/>
      <c r="AI258" s="199"/>
      <c r="AJ258" s="199"/>
      <c r="AK258" s="199">
        <v>96</v>
      </c>
      <c r="AL258" s="199"/>
      <c r="AM258" s="199"/>
      <c r="AN258" s="199"/>
      <c r="AO258" s="199"/>
      <c r="AP258" s="199">
        <v>82</v>
      </c>
      <c r="AQ258" s="199"/>
      <c r="AR258" s="199"/>
      <c r="AS258" s="199"/>
      <c r="AT258" s="199"/>
      <c r="AU258" s="199">
        <v>0</v>
      </c>
      <c r="AV258" s="199"/>
      <c r="AW258" s="199"/>
      <c r="AX258" s="199"/>
      <c r="AY258" s="199"/>
      <c r="AZ258" s="199">
        <f>AP258+AU258</f>
        <v>82</v>
      </c>
      <c r="BA258" s="199"/>
      <c r="BB258" s="199"/>
      <c r="BC258" s="199"/>
      <c r="BD258" s="199">
        <f>IF(AA258=0,0,AP258/AA258*100-100)</f>
        <v>-14.583333333333343</v>
      </c>
      <c r="BE258" s="199"/>
      <c r="BF258" s="199"/>
      <c r="BG258" s="199"/>
      <c r="BH258" s="199"/>
      <c r="BI258" s="199">
        <f>IF(AF258=0,0,AU258/AF258*100-100)</f>
        <v>0</v>
      </c>
      <c r="BJ258" s="199"/>
      <c r="BK258" s="199"/>
      <c r="BL258" s="199"/>
      <c r="BM258" s="199"/>
      <c r="BN258" s="199">
        <f>IF(AK258=0,0,AZ258/AK258*100-100)</f>
        <v>-14.583333333333343</v>
      </c>
      <c r="BO258" s="199"/>
      <c r="BP258" s="199"/>
      <c r="BQ258" s="199"/>
    </row>
    <row r="259" spans="1:107" ht="25.5" customHeight="1" x14ac:dyDescent="0.2">
      <c r="A259" s="39"/>
      <c r="B259" s="39"/>
      <c r="C259" s="187" t="s">
        <v>218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88"/>
      <c r="Q259" s="188"/>
      <c r="R259" s="188"/>
      <c r="S259" s="188"/>
      <c r="T259" s="188"/>
      <c r="U259" s="188"/>
      <c r="V259" s="188"/>
      <c r="W259" s="188"/>
      <c r="X259" s="188"/>
      <c r="Y259" s="188"/>
      <c r="Z259" s="189"/>
      <c r="AA259" s="199">
        <v>89</v>
      </c>
      <c r="AB259" s="199"/>
      <c r="AC259" s="199"/>
      <c r="AD259" s="199"/>
      <c r="AE259" s="199"/>
      <c r="AF259" s="199">
        <v>0</v>
      </c>
      <c r="AG259" s="199"/>
      <c r="AH259" s="199"/>
      <c r="AI259" s="199"/>
      <c r="AJ259" s="199"/>
      <c r="AK259" s="199">
        <v>89</v>
      </c>
      <c r="AL259" s="199"/>
      <c r="AM259" s="199"/>
      <c r="AN259" s="199"/>
      <c r="AO259" s="199"/>
      <c r="AP259" s="199">
        <v>101</v>
      </c>
      <c r="AQ259" s="199"/>
      <c r="AR259" s="199"/>
      <c r="AS259" s="199"/>
      <c r="AT259" s="199"/>
      <c r="AU259" s="199">
        <v>0</v>
      </c>
      <c r="AV259" s="199"/>
      <c r="AW259" s="199"/>
      <c r="AX259" s="199"/>
      <c r="AY259" s="199"/>
      <c r="AZ259" s="199">
        <f>AP259+AU259</f>
        <v>101</v>
      </c>
      <c r="BA259" s="199"/>
      <c r="BB259" s="199"/>
      <c r="BC259" s="199"/>
      <c r="BD259" s="199">
        <f>IF(AA259=0,0,AP259/AA259*100-100)</f>
        <v>13.483146067415746</v>
      </c>
      <c r="BE259" s="199"/>
      <c r="BF259" s="199"/>
      <c r="BG259" s="199"/>
      <c r="BH259" s="199"/>
      <c r="BI259" s="199">
        <f>IF(AF259=0,0,AU259/AF259*100-100)</f>
        <v>0</v>
      </c>
      <c r="BJ259" s="199"/>
      <c r="BK259" s="199"/>
      <c r="BL259" s="199"/>
      <c r="BM259" s="199"/>
      <c r="BN259" s="199">
        <f>IF(AK259=0,0,AZ259/AK259*100-100)</f>
        <v>13.483146067415746</v>
      </c>
      <c r="BO259" s="199"/>
      <c r="BP259" s="199"/>
      <c r="BQ259" s="199"/>
    </row>
    <row r="260" spans="1:107" ht="25.5" customHeight="1" x14ac:dyDescent="0.2">
      <c r="A260" s="39"/>
      <c r="B260" s="39"/>
      <c r="C260" s="187" t="s">
        <v>219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8"/>
      <c r="U260" s="188"/>
      <c r="V260" s="188"/>
      <c r="W260" s="188"/>
      <c r="X260" s="188"/>
      <c r="Y260" s="188"/>
      <c r="Z260" s="189"/>
      <c r="AA260" s="199">
        <v>0</v>
      </c>
      <c r="AB260" s="199"/>
      <c r="AC260" s="199"/>
      <c r="AD260" s="199"/>
      <c r="AE260" s="199"/>
      <c r="AF260" s="199">
        <v>0</v>
      </c>
      <c r="AG260" s="199"/>
      <c r="AH260" s="199"/>
      <c r="AI260" s="199"/>
      <c r="AJ260" s="199"/>
      <c r="AK260" s="199">
        <v>0</v>
      </c>
      <c r="AL260" s="199"/>
      <c r="AM260" s="199"/>
      <c r="AN260" s="199"/>
      <c r="AO260" s="199"/>
      <c r="AP260" s="199">
        <v>0</v>
      </c>
      <c r="AQ260" s="199"/>
      <c r="AR260" s="199"/>
      <c r="AS260" s="199"/>
      <c r="AT260" s="199"/>
      <c r="AU260" s="199">
        <v>0</v>
      </c>
      <c r="AV260" s="199"/>
      <c r="AW260" s="199"/>
      <c r="AX260" s="199"/>
      <c r="AY260" s="199"/>
      <c r="AZ260" s="199">
        <f>AP260+AU260</f>
        <v>0</v>
      </c>
      <c r="BA260" s="199"/>
      <c r="BB260" s="199"/>
      <c r="BC260" s="199"/>
      <c r="BD260" s="199">
        <f>IF(AA260=0,0,AP260/AA260*100-100)</f>
        <v>0</v>
      </c>
      <c r="BE260" s="199"/>
      <c r="BF260" s="199"/>
      <c r="BG260" s="199"/>
      <c r="BH260" s="199"/>
      <c r="BI260" s="199">
        <f>IF(AF260=0,0,AU260/AF260*100-100)</f>
        <v>0</v>
      </c>
      <c r="BJ260" s="199"/>
      <c r="BK260" s="199"/>
      <c r="BL260" s="199"/>
      <c r="BM260" s="199"/>
      <c r="BN260" s="199">
        <f>IF(AK260=0,0,AZ260/AK260*100-100)</f>
        <v>0</v>
      </c>
      <c r="BO260" s="199"/>
      <c r="BP260" s="199"/>
      <c r="BQ260" s="199"/>
    </row>
    <row r="261" spans="1:107" ht="38.25" customHeight="1" x14ac:dyDescent="0.2">
      <c r="A261" s="39"/>
      <c r="B261" s="39"/>
      <c r="C261" s="187" t="s">
        <v>221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88"/>
      <c r="Q261" s="188"/>
      <c r="R261" s="188"/>
      <c r="S261" s="188"/>
      <c r="T261" s="188"/>
      <c r="U261" s="188"/>
      <c r="V261" s="188"/>
      <c r="W261" s="188"/>
      <c r="X261" s="188"/>
      <c r="Y261" s="188"/>
      <c r="Z261" s="189"/>
      <c r="AA261" s="199">
        <v>0</v>
      </c>
      <c r="AB261" s="199"/>
      <c r="AC261" s="199"/>
      <c r="AD261" s="199"/>
      <c r="AE261" s="199"/>
      <c r="AF261" s="199">
        <v>0</v>
      </c>
      <c r="AG261" s="199"/>
      <c r="AH261" s="199"/>
      <c r="AI261" s="199"/>
      <c r="AJ261" s="199"/>
      <c r="AK261" s="199">
        <v>0</v>
      </c>
      <c r="AL261" s="199"/>
      <c r="AM261" s="199"/>
      <c r="AN261" s="199"/>
      <c r="AO261" s="199"/>
      <c r="AP261" s="199">
        <v>0</v>
      </c>
      <c r="AQ261" s="199"/>
      <c r="AR261" s="199"/>
      <c r="AS261" s="199"/>
      <c r="AT261" s="199"/>
      <c r="AU261" s="199">
        <v>0</v>
      </c>
      <c r="AV261" s="199"/>
      <c r="AW261" s="199"/>
      <c r="AX261" s="199"/>
      <c r="AY261" s="199"/>
      <c r="AZ261" s="199">
        <f>AP261+AU261</f>
        <v>0</v>
      </c>
      <c r="BA261" s="199"/>
      <c r="BB261" s="199"/>
      <c r="BC261" s="199"/>
      <c r="BD261" s="199">
        <f>IF(AA261=0,0,AP261/AA261*100-100)</f>
        <v>0</v>
      </c>
      <c r="BE261" s="199"/>
      <c r="BF261" s="199"/>
      <c r="BG261" s="199"/>
      <c r="BH261" s="199"/>
      <c r="BI261" s="199">
        <f>IF(AF261=0,0,AU261/AF261*100-100)</f>
        <v>0</v>
      </c>
      <c r="BJ261" s="199"/>
      <c r="BK261" s="199"/>
      <c r="BL261" s="199"/>
      <c r="BM261" s="199"/>
      <c r="BN261" s="199">
        <f>IF(AK261=0,0,AZ261/AK261*100-100)</f>
        <v>0</v>
      </c>
      <c r="BO261" s="199"/>
      <c r="BP261" s="199"/>
      <c r="BQ261" s="199"/>
    </row>
    <row r="262" spans="1:107" ht="15.75" customHeight="1" x14ac:dyDescent="0.2">
      <c r="A262" s="38" t="s">
        <v>61</v>
      </c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38"/>
    </row>
    <row r="263" spans="1:107" ht="15" customHeight="1" x14ac:dyDescent="12.75">
      <c r="A263" s="101" t="s">
        <v>298</v>
      </c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101"/>
      <c r="AL263" s="101"/>
      <c r="AM263" s="101"/>
      <c r="AN263" s="101"/>
      <c r="AO263" s="101"/>
      <c r="AP263" s="101"/>
      <c r="AQ263" s="101"/>
      <c r="AR263" s="101"/>
      <c r="AS263" s="101"/>
      <c r="AT263" s="101"/>
      <c r="AU263" s="101"/>
      <c r="AV263" s="101"/>
      <c r="AW263" s="101"/>
      <c r="AX263" s="101"/>
      <c r="AY263" s="101"/>
      <c r="AZ263" s="101"/>
      <c r="BA263" s="101"/>
      <c r="BB263" s="101"/>
      <c r="BC263" s="101"/>
      <c r="BD263" s="101"/>
      <c r="BE263" s="101"/>
      <c r="BF263" s="101"/>
      <c r="BG263" s="101"/>
      <c r="BH263" s="101"/>
      <c r="BI263" s="101"/>
      <c r="BJ263" s="101"/>
      <c r="BK263" s="101"/>
      <c r="BL263" s="101"/>
      <c r="BM263" s="101"/>
      <c r="BN263" s="101"/>
    </row>
    <row r="264" spans="1:107" s="30" customFormat="1" ht="47.25" customHeight="1" x14ac:dyDescent="0.2">
      <c r="A264" s="87" t="s">
        <v>62</v>
      </c>
      <c r="B264" s="87"/>
      <c r="C264" s="87" t="s">
        <v>4</v>
      </c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 t="s">
        <v>63</v>
      </c>
      <c r="T264" s="87"/>
      <c r="U264" s="87"/>
      <c r="V264" s="87"/>
      <c r="W264" s="87"/>
      <c r="X264" s="87"/>
      <c r="Y264" s="87"/>
      <c r="Z264" s="87"/>
      <c r="AA264" s="87" t="s">
        <v>64</v>
      </c>
      <c r="AB264" s="87"/>
      <c r="AC264" s="87"/>
      <c r="AD264" s="87"/>
      <c r="AE264" s="87"/>
      <c r="AF264" s="87"/>
      <c r="AG264" s="87"/>
      <c r="AH264" s="87"/>
      <c r="AI264" s="87" t="s">
        <v>65</v>
      </c>
      <c r="AJ264" s="87"/>
      <c r="AK264" s="87"/>
      <c r="AL264" s="87"/>
      <c r="AM264" s="87"/>
      <c r="AN264" s="87"/>
      <c r="AO264" s="87"/>
      <c r="AP264" s="87"/>
      <c r="AQ264" s="87" t="s">
        <v>0</v>
      </c>
      <c r="AR264" s="87"/>
      <c r="AS264" s="87"/>
      <c r="AT264" s="87"/>
      <c r="AU264" s="87"/>
      <c r="AV264" s="87"/>
      <c r="AW264" s="87"/>
      <c r="AX264" s="87"/>
      <c r="AY264" s="87" t="s">
        <v>66</v>
      </c>
      <c r="AZ264" s="88"/>
      <c r="BA264" s="88"/>
      <c r="BB264" s="88"/>
      <c r="BC264" s="88"/>
      <c r="BD264" s="88"/>
      <c r="BE264" s="88"/>
      <c r="BF264" s="88"/>
      <c r="BG264" s="87" t="s">
        <v>67</v>
      </c>
      <c r="BH264" s="88"/>
      <c r="BI264" s="88"/>
      <c r="BJ264" s="88"/>
      <c r="BK264" s="88"/>
      <c r="BL264" s="88"/>
      <c r="BM264" s="88"/>
      <c r="BN264" s="88"/>
      <c r="BO264" s="29"/>
      <c r="BP264" s="29"/>
      <c r="BQ264" s="29"/>
    </row>
    <row r="265" spans="1:107" s="30" customFormat="1" ht="18" hidden="1" customHeight="1" x14ac:dyDescent="0.2">
      <c r="A265" s="88" t="s">
        <v>11</v>
      </c>
      <c r="B265" s="88"/>
      <c r="C265" s="99" t="s">
        <v>12</v>
      </c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8" t="s">
        <v>8</v>
      </c>
      <c r="T265" s="98"/>
      <c r="U265" s="98"/>
      <c r="V265" s="98"/>
      <c r="W265" s="98"/>
      <c r="X265" s="98" t="s">
        <v>7</v>
      </c>
      <c r="Y265" s="98"/>
      <c r="Z265" s="98"/>
      <c r="AA265" s="98"/>
      <c r="AB265" s="98"/>
      <c r="AC265" s="97" t="s">
        <v>13</v>
      </c>
      <c r="AD265" s="96"/>
      <c r="AE265" s="96"/>
      <c r="AF265" s="96"/>
      <c r="AG265" s="96"/>
      <c r="AH265" s="96"/>
      <c r="AI265" s="98" t="s">
        <v>9</v>
      </c>
      <c r="AJ265" s="98"/>
      <c r="AK265" s="98"/>
      <c r="AL265" s="98"/>
      <c r="AM265" s="98"/>
      <c r="AN265" s="98" t="s">
        <v>10</v>
      </c>
      <c r="AO265" s="98"/>
      <c r="AP265" s="98"/>
      <c r="AQ265" s="98"/>
      <c r="AR265" s="98"/>
      <c r="AS265" s="97" t="s">
        <v>13</v>
      </c>
      <c r="AT265" s="96"/>
      <c r="AU265" s="96"/>
      <c r="AV265" s="96"/>
      <c r="AW265" s="96"/>
      <c r="AX265" s="96"/>
      <c r="AY265" s="95" t="s">
        <v>14</v>
      </c>
      <c r="AZ265" s="95"/>
      <c r="BA265" s="95"/>
      <c r="BB265" s="95"/>
      <c r="BC265" s="95"/>
      <c r="BD265" s="95" t="s">
        <v>14</v>
      </c>
      <c r="BE265" s="95"/>
      <c r="BF265" s="95"/>
      <c r="BG265" s="95"/>
      <c r="BH265" s="95"/>
      <c r="BI265" s="96" t="s">
        <v>13</v>
      </c>
      <c r="BJ265" s="96"/>
      <c r="BK265" s="96"/>
      <c r="BL265" s="96"/>
      <c r="BM265" s="96"/>
      <c r="BN265" s="96"/>
      <c r="BO265" s="31"/>
      <c r="BP265" s="31"/>
      <c r="BQ265" s="31"/>
      <c r="CA265" s="30" t="s">
        <v>15</v>
      </c>
    </row>
    <row r="266" spans="1:107" s="24" customFormat="1" ht="15" customHeight="1" x14ac:dyDescent="0.25">
      <c r="A266" s="87">
        <v>1</v>
      </c>
      <c r="B266" s="87"/>
      <c r="C266" s="87">
        <v>2</v>
      </c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>
        <v>3</v>
      </c>
      <c r="T266" s="88"/>
      <c r="U266" s="88"/>
      <c r="V266" s="88"/>
      <c r="W266" s="88"/>
      <c r="X266" s="88"/>
      <c r="Y266" s="88"/>
      <c r="Z266" s="88"/>
      <c r="AA266" s="87">
        <v>4</v>
      </c>
      <c r="AB266" s="88"/>
      <c r="AC266" s="88"/>
      <c r="AD266" s="88"/>
      <c r="AE266" s="88"/>
      <c r="AF266" s="88"/>
      <c r="AG266" s="88"/>
      <c r="AH266" s="88"/>
      <c r="AI266" s="87">
        <v>5</v>
      </c>
      <c r="AJ266" s="88"/>
      <c r="AK266" s="88"/>
      <c r="AL266" s="88"/>
      <c r="AM266" s="88"/>
      <c r="AN266" s="88"/>
      <c r="AO266" s="88"/>
      <c r="AP266" s="88"/>
      <c r="AQ266" s="87" t="s">
        <v>68</v>
      </c>
      <c r="AR266" s="88"/>
      <c r="AS266" s="88"/>
      <c r="AT266" s="88"/>
      <c r="AU266" s="88"/>
      <c r="AV266" s="88"/>
      <c r="AW266" s="88"/>
      <c r="AX266" s="88"/>
      <c r="AY266" s="87">
        <v>7</v>
      </c>
      <c r="AZ266" s="88"/>
      <c r="BA266" s="88"/>
      <c r="BB266" s="88"/>
      <c r="BC266" s="88"/>
      <c r="BD266" s="88"/>
      <c r="BE266" s="88"/>
      <c r="BF266" s="88"/>
      <c r="BG266" s="89" t="s">
        <v>69</v>
      </c>
      <c r="BH266" s="88"/>
      <c r="BI266" s="88"/>
      <c r="BJ266" s="88"/>
      <c r="BK266" s="88"/>
      <c r="BL266" s="88"/>
      <c r="BM266" s="88"/>
      <c r="BN266" s="88"/>
      <c r="BO266" s="28"/>
      <c r="BP266" s="28"/>
      <c r="BQ266" s="28"/>
    </row>
    <row r="267" spans="1:107" s="33" customFormat="1" ht="16.5" customHeight="1" x14ac:dyDescent="0.25">
      <c r="A267" s="82" t="s">
        <v>5</v>
      </c>
      <c r="B267" s="82"/>
      <c r="C267" s="83" t="s">
        <v>70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70" t="s">
        <v>41</v>
      </c>
      <c r="T267" s="84"/>
      <c r="U267" s="84"/>
      <c r="V267" s="84"/>
      <c r="W267" s="84"/>
      <c r="X267" s="84"/>
      <c r="Y267" s="84"/>
      <c r="Z267" s="84"/>
      <c r="AA267" s="72">
        <f>AA268+AA269+AA270+AA271</f>
        <v>0</v>
      </c>
      <c r="AB267" s="77"/>
      <c r="AC267" s="77"/>
      <c r="AD267" s="77"/>
      <c r="AE267" s="77"/>
      <c r="AF267" s="77"/>
      <c r="AG267" s="77"/>
      <c r="AH267" s="77"/>
      <c r="AI267" s="72">
        <f>AI268+AI269+AI270+AI271</f>
        <v>0</v>
      </c>
      <c r="AJ267" s="77"/>
      <c r="AK267" s="77"/>
      <c r="AL267" s="77"/>
      <c r="AM267" s="77"/>
      <c r="AN267" s="77"/>
      <c r="AO267" s="77"/>
      <c r="AP267" s="77"/>
      <c r="AQ267" s="72">
        <f>AQ268+AQ269+AQ270+AQ271</f>
        <v>0</v>
      </c>
      <c r="AR267" s="77"/>
      <c r="AS267" s="77"/>
      <c r="AT267" s="77"/>
      <c r="AU267" s="77"/>
      <c r="AV267" s="77"/>
      <c r="AW267" s="77"/>
      <c r="AX267" s="77"/>
      <c r="AY267" s="74" t="s">
        <v>41</v>
      </c>
      <c r="AZ267" s="75"/>
      <c r="BA267" s="75"/>
      <c r="BB267" s="75"/>
      <c r="BC267" s="75"/>
      <c r="BD267" s="75"/>
      <c r="BE267" s="75"/>
      <c r="BF267" s="75"/>
      <c r="BG267" s="74" t="s">
        <v>41</v>
      </c>
      <c r="BH267" s="75"/>
      <c r="BI267" s="75"/>
      <c r="BJ267" s="75"/>
      <c r="BK267" s="75"/>
      <c r="BL267" s="75"/>
      <c r="BM267" s="75"/>
      <c r="BN267" s="75"/>
      <c r="BO267" s="32"/>
      <c r="BP267" s="32"/>
      <c r="BQ267" s="32"/>
    </row>
    <row r="268" spans="1:107" s="30" customFormat="1" ht="14.25" customHeight="1" x14ac:dyDescent="0.2">
      <c r="A268" s="88"/>
      <c r="B268" s="88"/>
      <c r="C268" s="91" t="s">
        <v>71</v>
      </c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86" t="s">
        <v>41</v>
      </c>
      <c r="T268" s="84"/>
      <c r="U268" s="84"/>
      <c r="V268" s="84"/>
      <c r="W268" s="84"/>
      <c r="X268" s="84"/>
      <c r="Y268" s="84"/>
      <c r="Z268" s="84"/>
      <c r="AA268" s="80">
        <v>0</v>
      </c>
      <c r="AB268" s="77"/>
      <c r="AC268" s="77"/>
      <c r="AD268" s="77"/>
      <c r="AE268" s="77"/>
      <c r="AF268" s="77"/>
      <c r="AG268" s="77"/>
      <c r="AH268" s="77"/>
      <c r="AI268" s="92">
        <v>0</v>
      </c>
      <c r="AJ268" s="93"/>
      <c r="AK268" s="93"/>
      <c r="AL268" s="93"/>
      <c r="AM268" s="93"/>
      <c r="AN268" s="93"/>
      <c r="AO268" s="93"/>
      <c r="AP268" s="94"/>
      <c r="AQ268" s="80">
        <f>AI268-AA268</f>
        <v>0</v>
      </c>
      <c r="AR268" s="77"/>
      <c r="AS268" s="77"/>
      <c r="AT268" s="77"/>
      <c r="AU268" s="77"/>
      <c r="AV268" s="77"/>
      <c r="AW268" s="77"/>
      <c r="AX268" s="77"/>
      <c r="AY268" s="85" t="s">
        <v>41</v>
      </c>
      <c r="AZ268" s="75"/>
      <c r="BA268" s="75"/>
      <c r="BB268" s="75"/>
      <c r="BC268" s="75"/>
      <c r="BD268" s="75"/>
      <c r="BE268" s="75"/>
      <c r="BF268" s="75"/>
      <c r="BG268" s="85" t="s">
        <v>41</v>
      </c>
      <c r="BH268" s="75"/>
      <c r="BI268" s="75"/>
      <c r="BJ268" s="75"/>
      <c r="BK268" s="75"/>
      <c r="BL268" s="75"/>
      <c r="BM268" s="75"/>
      <c r="BN268" s="75"/>
      <c r="BO268" s="31"/>
      <c r="BP268" s="31"/>
      <c r="BQ268" s="31"/>
    </row>
    <row r="269" spans="1:107" s="30" customFormat="1" ht="31.5" customHeight="1" x14ac:dyDescent="0.2">
      <c r="A269" s="88"/>
      <c r="B269" s="88"/>
      <c r="C269" s="91" t="s">
        <v>72</v>
      </c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86" t="s">
        <v>41</v>
      </c>
      <c r="T269" s="84"/>
      <c r="U269" s="84"/>
      <c r="V269" s="84"/>
      <c r="W269" s="84"/>
      <c r="X269" s="84"/>
      <c r="Y269" s="84"/>
      <c r="Z269" s="84"/>
      <c r="AA269" s="80">
        <v>0</v>
      </c>
      <c r="AB269" s="77"/>
      <c r="AC269" s="77"/>
      <c r="AD269" s="77"/>
      <c r="AE269" s="77"/>
      <c r="AF269" s="77"/>
      <c r="AG269" s="77"/>
      <c r="AH269" s="77"/>
      <c r="AI269" s="80">
        <v>0</v>
      </c>
      <c r="AJ269" s="77"/>
      <c r="AK269" s="77"/>
      <c r="AL269" s="77"/>
      <c r="AM269" s="77"/>
      <c r="AN269" s="77"/>
      <c r="AO269" s="77"/>
      <c r="AP269" s="77"/>
      <c r="AQ269" s="80">
        <f>AI269-AA269</f>
        <v>0</v>
      </c>
      <c r="AR269" s="77"/>
      <c r="AS269" s="77"/>
      <c r="AT269" s="77"/>
      <c r="AU269" s="77"/>
      <c r="AV269" s="77"/>
      <c r="AW269" s="77"/>
      <c r="AX269" s="77"/>
      <c r="AY269" s="85" t="s">
        <v>41</v>
      </c>
      <c r="AZ269" s="75"/>
      <c r="BA269" s="75"/>
      <c r="BB269" s="75"/>
      <c r="BC269" s="75"/>
      <c r="BD269" s="75"/>
      <c r="BE269" s="75"/>
      <c r="BF269" s="75"/>
      <c r="BG269" s="85" t="s">
        <v>41</v>
      </c>
      <c r="BH269" s="75"/>
      <c r="BI269" s="75"/>
      <c r="BJ269" s="75"/>
      <c r="BK269" s="75"/>
      <c r="BL269" s="75"/>
      <c r="BM269" s="75"/>
      <c r="BN269" s="75"/>
      <c r="BO269" s="31"/>
      <c r="BP269" s="31"/>
      <c r="BQ269" s="31"/>
    </row>
    <row r="270" spans="1:107" s="24" customFormat="1" ht="15.75" customHeight="1" x14ac:dyDescent="0.25">
      <c r="A270" s="88"/>
      <c r="B270" s="88"/>
      <c r="C270" s="91" t="s">
        <v>73</v>
      </c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86" t="s">
        <v>41</v>
      </c>
      <c r="T270" s="84"/>
      <c r="U270" s="84"/>
      <c r="V270" s="84"/>
      <c r="W270" s="84"/>
      <c r="X270" s="84"/>
      <c r="Y270" s="84"/>
      <c r="Z270" s="84"/>
      <c r="AA270" s="80">
        <v>0</v>
      </c>
      <c r="AB270" s="77"/>
      <c r="AC270" s="77"/>
      <c r="AD270" s="77"/>
      <c r="AE270" s="77"/>
      <c r="AF270" s="77"/>
      <c r="AG270" s="77"/>
      <c r="AH270" s="77"/>
      <c r="AI270" s="80">
        <v>0</v>
      </c>
      <c r="AJ270" s="77"/>
      <c r="AK270" s="77"/>
      <c r="AL270" s="77"/>
      <c r="AM270" s="77"/>
      <c r="AN270" s="77"/>
      <c r="AO270" s="77"/>
      <c r="AP270" s="77"/>
      <c r="AQ270" s="80">
        <f>AI270-AA270</f>
        <v>0</v>
      </c>
      <c r="AR270" s="77"/>
      <c r="AS270" s="77"/>
      <c r="AT270" s="77"/>
      <c r="AU270" s="77"/>
      <c r="AV270" s="77"/>
      <c r="AW270" s="77"/>
      <c r="AX270" s="77"/>
      <c r="AY270" s="85" t="s">
        <v>41</v>
      </c>
      <c r="AZ270" s="75"/>
      <c r="BA270" s="75"/>
      <c r="BB270" s="75"/>
      <c r="BC270" s="75"/>
      <c r="BD270" s="75"/>
      <c r="BE270" s="75"/>
      <c r="BF270" s="75"/>
      <c r="BG270" s="85" t="s">
        <v>41</v>
      </c>
      <c r="BH270" s="75"/>
      <c r="BI270" s="75"/>
      <c r="BJ270" s="75"/>
      <c r="BK270" s="75"/>
      <c r="BL270" s="75"/>
      <c r="BM270" s="75"/>
      <c r="BN270" s="75"/>
      <c r="BO270" s="28"/>
      <c r="BP270" s="28"/>
      <c r="BQ270" s="28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34"/>
      <c r="CD270" s="34"/>
      <c r="CE270" s="34"/>
      <c r="CF270" s="34"/>
      <c r="CG270" s="34"/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</row>
    <row r="271" spans="1:107" s="33" customFormat="1" ht="15" customHeight="1" x14ac:dyDescent="0.25">
      <c r="A271" s="88"/>
      <c r="B271" s="88"/>
      <c r="C271" s="91" t="s">
        <v>74</v>
      </c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86" t="s">
        <v>41</v>
      </c>
      <c r="T271" s="84"/>
      <c r="U271" s="84"/>
      <c r="V271" s="84"/>
      <c r="W271" s="84"/>
      <c r="X271" s="84"/>
      <c r="Y271" s="84"/>
      <c r="Z271" s="84"/>
      <c r="AA271" s="80">
        <v>0</v>
      </c>
      <c r="AB271" s="77"/>
      <c r="AC271" s="77"/>
      <c r="AD271" s="77"/>
      <c r="AE271" s="77"/>
      <c r="AF271" s="77"/>
      <c r="AG271" s="77"/>
      <c r="AH271" s="77"/>
      <c r="AI271" s="80">
        <v>0</v>
      </c>
      <c r="AJ271" s="77"/>
      <c r="AK271" s="77"/>
      <c r="AL271" s="77"/>
      <c r="AM271" s="77"/>
      <c r="AN271" s="77"/>
      <c r="AO271" s="77"/>
      <c r="AP271" s="77"/>
      <c r="AQ271" s="80">
        <f>AI271-AA271</f>
        <v>0</v>
      </c>
      <c r="AR271" s="77"/>
      <c r="AS271" s="77"/>
      <c r="AT271" s="77"/>
      <c r="AU271" s="77"/>
      <c r="AV271" s="77"/>
      <c r="AW271" s="77"/>
      <c r="AX271" s="77"/>
      <c r="AY271" s="85" t="s">
        <v>41</v>
      </c>
      <c r="AZ271" s="75"/>
      <c r="BA271" s="75"/>
      <c r="BB271" s="75"/>
      <c r="BC271" s="75"/>
      <c r="BD271" s="75"/>
      <c r="BE271" s="75"/>
      <c r="BF271" s="75"/>
      <c r="BG271" s="85" t="s">
        <v>41</v>
      </c>
      <c r="BH271" s="75"/>
      <c r="BI271" s="75"/>
      <c r="BJ271" s="75"/>
      <c r="BK271" s="75"/>
      <c r="BL271" s="75"/>
      <c r="BM271" s="75"/>
      <c r="BN271" s="75"/>
      <c r="BO271" s="32"/>
      <c r="BP271" s="32"/>
      <c r="BQ271" s="32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</row>
    <row r="272" spans="1:107" ht="15.75" customHeight="1" x14ac:dyDescent="0.2">
      <c r="A272" s="213" t="s">
        <v>309</v>
      </c>
      <c r="B272" s="185"/>
      <c r="C272" s="185"/>
      <c r="D272" s="185"/>
      <c r="E272" s="185"/>
      <c r="F272" s="185"/>
      <c r="G272" s="185"/>
      <c r="H272" s="185"/>
      <c r="I272" s="185"/>
      <c r="J272" s="185"/>
      <c r="K272" s="185"/>
      <c r="L272" s="185"/>
      <c r="M272" s="185"/>
      <c r="N272" s="185"/>
      <c r="O272" s="185"/>
      <c r="P272" s="185"/>
      <c r="Q272" s="185"/>
      <c r="R272" s="185"/>
      <c r="S272" s="185"/>
      <c r="T272" s="185"/>
      <c r="U272" s="185"/>
      <c r="V272" s="185"/>
      <c r="W272" s="185"/>
      <c r="X272" s="185"/>
      <c r="Y272" s="185"/>
      <c r="Z272" s="185"/>
      <c r="AA272" s="185"/>
      <c r="AB272" s="185"/>
      <c r="AC272" s="185"/>
      <c r="AD272" s="185"/>
      <c r="AE272" s="185"/>
      <c r="AF272" s="185"/>
      <c r="AG272" s="185"/>
      <c r="AH272" s="185"/>
      <c r="AI272" s="185"/>
      <c r="AJ272" s="185"/>
      <c r="AK272" s="185"/>
      <c r="AL272" s="185"/>
      <c r="AM272" s="185"/>
      <c r="AN272" s="185"/>
      <c r="AO272" s="185"/>
      <c r="AP272" s="185"/>
      <c r="AQ272" s="185"/>
      <c r="AR272" s="185"/>
      <c r="AS272" s="185"/>
      <c r="AT272" s="185"/>
      <c r="AU272" s="185"/>
      <c r="AV272" s="185"/>
      <c r="AW272" s="185"/>
      <c r="AX272" s="185"/>
      <c r="AY272" s="185"/>
      <c r="AZ272" s="185"/>
      <c r="BA272" s="185"/>
      <c r="BB272" s="185"/>
      <c r="BC272" s="185"/>
      <c r="BD272" s="185"/>
      <c r="BE272" s="185"/>
      <c r="BF272" s="185"/>
      <c r="BG272" s="185"/>
      <c r="BH272" s="185"/>
      <c r="BI272" s="185"/>
      <c r="BJ272" s="185"/>
      <c r="BK272" s="185"/>
      <c r="BL272" s="185"/>
      <c r="BM272" s="185"/>
      <c r="BN272" s="186"/>
      <c r="BO272" s="6"/>
      <c r="BP272" s="6"/>
      <c r="BQ272" s="6"/>
    </row>
    <row r="273" spans="1:107" s="37" customFormat="1" ht="15" customHeight="1" x14ac:dyDescent="0.2">
      <c r="A273" s="82" t="s">
        <v>22</v>
      </c>
      <c r="B273" s="82"/>
      <c r="C273" s="83" t="s">
        <v>75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70" t="s">
        <v>41</v>
      </c>
      <c r="T273" s="84"/>
      <c r="U273" s="84"/>
      <c r="V273" s="84"/>
      <c r="W273" s="84"/>
      <c r="X273" s="84"/>
      <c r="Y273" s="84"/>
      <c r="Z273" s="84"/>
      <c r="AA273" s="72">
        <v>0</v>
      </c>
      <c r="AB273" s="77"/>
      <c r="AC273" s="77"/>
      <c r="AD273" s="77"/>
      <c r="AE273" s="77"/>
      <c r="AF273" s="77"/>
      <c r="AG273" s="77"/>
      <c r="AH273" s="77"/>
      <c r="AI273" s="72">
        <v>0</v>
      </c>
      <c r="AJ273" s="77"/>
      <c r="AK273" s="77"/>
      <c r="AL273" s="77"/>
      <c r="AM273" s="77"/>
      <c r="AN273" s="77"/>
      <c r="AO273" s="77"/>
      <c r="AP273" s="77"/>
      <c r="AQ273" s="78">
        <f>AI273-AA273</f>
        <v>0</v>
      </c>
      <c r="AR273" s="79"/>
      <c r="AS273" s="79"/>
      <c r="AT273" s="79"/>
      <c r="AU273" s="79"/>
      <c r="AV273" s="79"/>
      <c r="AW273" s="79"/>
      <c r="AX273" s="79"/>
      <c r="AY273" s="74" t="s">
        <v>41</v>
      </c>
      <c r="AZ273" s="75"/>
      <c r="BA273" s="75"/>
      <c r="BB273" s="75"/>
      <c r="BC273" s="75"/>
      <c r="BD273" s="75"/>
      <c r="BE273" s="75"/>
      <c r="BF273" s="75"/>
      <c r="BG273" s="74" t="s">
        <v>41</v>
      </c>
      <c r="BH273" s="75"/>
      <c r="BI273" s="75"/>
      <c r="BJ273" s="75"/>
      <c r="BK273" s="75"/>
      <c r="BL273" s="75"/>
      <c r="BM273" s="75"/>
      <c r="BN273" s="75"/>
      <c r="BO273" s="31"/>
      <c r="BP273" s="31"/>
      <c r="BQ273" s="31"/>
      <c r="BR273" s="36"/>
      <c r="BS273" s="36"/>
      <c r="BT273" s="36"/>
      <c r="BU273" s="36"/>
      <c r="BV273" s="36"/>
      <c r="BW273" s="36"/>
      <c r="BX273" s="36"/>
      <c r="BY273" s="36"/>
      <c r="BZ273" s="36"/>
      <c r="CA273" s="36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/>
      <c r="CQ273" s="36"/>
      <c r="CR273" s="36"/>
      <c r="CS273" s="36"/>
      <c r="CT273" s="36"/>
      <c r="CU273" s="36"/>
      <c r="CV273" s="36"/>
      <c r="CW273" s="36"/>
      <c r="CX273" s="36"/>
      <c r="CY273" s="36"/>
      <c r="CZ273" s="36"/>
      <c r="DA273" s="36"/>
      <c r="DB273" s="36"/>
      <c r="DC273" s="36"/>
    </row>
    <row r="274" spans="1:107" ht="15.75" customHeight="1" x14ac:dyDescent="0.2">
      <c r="A274" s="213" t="s">
        <v>310</v>
      </c>
      <c r="B274" s="185"/>
      <c r="C274" s="185"/>
      <c r="D274" s="185"/>
      <c r="E274" s="185"/>
      <c r="F274" s="185"/>
      <c r="G274" s="185"/>
      <c r="H274" s="185"/>
      <c r="I274" s="185"/>
      <c r="J274" s="185"/>
      <c r="K274" s="185"/>
      <c r="L274" s="185"/>
      <c r="M274" s="185"/>
      <c r="N274" s="185"/>
      <c r="O274" s="185"/>
      <c r="P274" s="185"/>
      <c r="Q274" s="185"/>
      <c r="R274" s="185"/>
      <c r="S274" s="185"/>
      <c r="T274" s="185"/>
      <c r="U274" s="185"/>
      <c r="V274" s="185"/>
      <c r="W274" s="185"/>
      <c r="X274" s="185"/>
      <c r="Y274" s="185"/>
      <c r="Z274" s="185"/>
      <c r="AA274" s="185"/>
      <c r="AB274" s="185"/>
      <c r="AC274" s="185"/>
      <c r="AD274" s="185"/>
      <c r="AE274" s="185"/>
      <c r="AF274" s="185"/>
      <c r="AG274" s="185"/>
      <c r="AH274" s="185"/>
      <c r="AI274" s="185"/>
      <c r="AJ274" s="185"/>
      <c r="AK274" s="185"/>
      <c r="AL274" s="185"/>
      <c r="AM274" s="185"/>
      <c r="AN274" s="185"/>
      <c r="AO274" s="185"/>
      <c r="AP274" s="185"/>
      <c r="AQ274" s="185"/>
      <c r="AR274" s="185"/>
      <c r="AS274" s="185"/>
      <c r="AT274" s="185"/>
      <c r="AU274" s="185"/>
      <c r="AV274" s="185"/>
      <c r="AW274" s="185"/>
      <c r="AX274" s="185"/>
      <c r="AY274" s="185"/>
      <c r="AZ274" s="185"/>
      <c r="BA274" s="185"/>
      <c r="BB274" s="185"/>
      <c r="BC274" s="185"/>
      <c r="BD274" s="185"/>
      <c r="BE274" s="185"/>
      <c r="BF274" s="185"/>
      <c r="BG274" s="185"/>
      <c r="BH274" s="185"/>
      <c r="BI274" s="185"/>
      <c r="BJ274" s="185"/>
      <c r="BK274" s="185"/>
      <c r="BL274" s="185"/>
      <c r="BM274" s="185"/>
      <c r="BN274" s="186"/>
      <c r="BO274" s="6"/>
      <c r="BP274" s="6"/>
      <c r="BQ274" s="6"/>
    </row>
    <row r="275" spans="1:107" ht="15.75" customHeight="1" x14ac:dyDescent="0.2">
      <c r="A275" s="213" t="s">
        <v>311</v>
      </c>
      <c r="B275" s="185"/>
      <c r="C275" s="185"/>
      <c r="D275" s="185"/>
      <c r="E275" s="185"/>
      <c r="F275" s="185"/>
      <c r="G275" s="185"/>
      <c r="H275" s="185"/>
      <c r="I275" s="185"/>
      <c r="J275" s="185"/>
      <c r="K275" s="185"/>
      <c r="L275" s="185"/>
      <c r="M275" s="185"/>
      <c r="N275" s="185"/>
      <c r="O275" s="185"/>
      <c r="P275" s="185"/>
      <c r="Q275" s="185"/>
      <c r="R275" s="185"/>
      <c r="S275" s="185"/>
      <c r="T275" s="185"/>
      <c r="U275" s="185"/>
      <c r="V275" s="185"/>
      <c r="W275" s="185"/>
      <c r="X275" s="185"/>
      <c r="Y275" s="185"/>
      <c r="Z275" s="185"/>
      <c r="AA275" s="185"/>
      <c r="AB275" s="185"/>
      <c r="AC275" s="185"/>
      <c r="AD275" s="185"/>
      <c r="AE275" s="185"/>
      <c r="AF275" s="185"/>
      <c r="AG275" s="185"/>
      <c r="AH275" s="185"/>
      <c r="AI275" s="185"/>
      <c r="AJ275" s="185"/>
      <c r="AK275" s="185"/>
      <c r="AL275" s="185"/>
      <c r="AM275" s="185"/>
      <c r="AN275" s="185"/>
      <c r="AO275" s="185"/>
      <c r="AP275" s="185"/>
      <c r="AQ275" s="185"/>
      <c r="AR275" s="185"/>
      <c r="AS275" s="185"/>
      <c r="AT275" s="185"/>
      <c r="AU275" s="185"/>
      <c r="AV275" s="185"/>
      <c r="AW275" s="185"/>
      <c r="AX275" s="185"/>
      <c r="AY275" s="185"/>
      <c r="AZ275" s="185"/>
      <c r="BA275" s="185"/>
      <c r="BB275" s="185"/>
      <c r="BC275" s="185"/>
      <c r="BD275" s="185"/>
      <c r="BE275" s="185"/>
      <c r="BF275" s="185"/>
      <c r="BG275" s="185"/>
      <c r="BH275" s="185"/>
      <c r="BI275" s="185"/>
      <c r="BJ275" s="185"/>
      <c r="BK275" s="185"/>
      <c r="BL275" s="185"/>
      <c r="BM275" s="185"/>
      <c r="BN275" s="186"/>
      <c r="BO275" s="6"/>
      <c r="BP275" s="6"/>
      <c r="BQ275" s="6"/>
    </row>
    <row r="276" spans="1:107" s="33" customFormat="1" ht="15.75" customHeight="1" x14ac:dyDescent="0.25">
      <c r="A276" s="90" t="s">
        <v>45</v>
      </c>
      <c r="B276" s="90"/>
      <c r="C276" s="83" t="s">
        <v>76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76"/>
      <c r="T276" s="69"/>
      <c r="U276" s="69"/>
      <c r="V276" s="69"/>
      <c r="W276" s="69"/>
      <c r="X276" s="69"/>
      <c r="Y276" s="69"/>
      <c r="Z276" s="69"/>
      <c r="AA276" s="72">
        <v>0</v>
      </c>
      <c r="AB276" s="73"/>
      <c r="AC276" s="73"/>
      <c r="AD276" s="73"/>
      <c r="AE276" s="73"/>
      <c r="AF276" s="73"/>
      <c r="AG276" s="73"/>
      <c r="AH276" s="73"/>
      <c r="AI276" s="72">
        <v>0</v>
      </c>
      <c r="AJ276" s="73"/>
      <c r="AK276" s="73"/>
      <c r="AL276" s="73"/>
      <c r="AM276" s="73"/>
      <c r="AN276" s="73"/>
      <c r="AO276" s="73"/>
      <c r="AP276" s="73"/>
      <c r="AQ276" s="72">
        <f>AI276-AA276</f>
        <v>0</v>
      </c>
      <c r="AR276" s="73"/>
      <c r="AS276" s="73"/>
      <c r="AT276" s="73"/>
      <c r="AU276" s="73"/>
      <c r="AV276" s="73"/>
      <c r="AW276" s="73"/>
      <c r="AX276" s="73"/>
      <c r="AY276" s="74" t="s">
        <v>41</v>
      </c>
      <c r="AZ276" s="75"/>
      <c r="BA276" s="75"/>
      <c r="BB276" s="75"/>
      <c r="BC276" s="75"/>
      <c r="BD276" s="75"/>
      <c r="BE276" s="75"/>
      <c r="BF276" s="75"/>
      <c r="BG276" s="74" t="s">
        <v>41</v>
      </c>
      <c r="BH276" s="75"/>
      <c r="BI276" s="75"/>
      <c r="BJ276" s="75"/>
      <c r="BK276" s="75"/>
      <c r="BL276" s="75"/>
      <c r="BM276" s="75"/>
      <c r="BN276" s="75"/>
      <c r="BO276" s="32"/>
      <c r="BP276" s="32"/>
      <c r="BQ276" s="32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</row>
    <row r="277" spans="1:107" s="24" customFormat="1" ht="15.75" hidden="1" customHeight="1" x14ac:dyDescent="0.25">
      <c r="A277" s="88" t="s">
        <v>11</v>
      </c>
      <c r="B277" s="88"/>
      <c r="C277" s="91" t="s">
        <v>12</v>
      </c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91"/>
      <c r="P277" s="91"/>
      <c r="Q277" s="91"/>
      <c r="R277" s="91"/>
      <c r="S277" s="76" t="s">
        <v>33</v>
      </c>
      <c r="T277" s="69"/>
      <c r="U277" s="69"/>
      <c r="V277" s="69"/>
      <c r="W277" s="69"/>
      <c r="X277" s="69"/>
      <c r="Y277" s="69"/>
      <c r="Z277" s="69"/>
      <c r="AA277" s="80" t="s">
        <v>91</v>
      </c>
      <c r="AB277" s="80"/>
      <c r="AC277" s="80"/>
      <c r="AD277" s="80"/>
      <c r="AE277" s="80"/>
      <c r="AF277" s="80"/>
      <c r="AG277" s="80"/>
      <c r="AH277" s="80"/>
      <c r="AI277" s="80" t="s">
        <v>99</v>
      </c>
      <c r="AJ277" s="80"/>
      <c r="AK277" s="80"/>
      <c r="AL277" s="80"/>
      <c r="AM277" s="80"/>
      <c r="AN277" s="80"/>
      <c r="AO277" s="80"/>
      <c r="AP277" s="80"/>
      <c r="AQ277" s="72" t="s">
        <v>103</v>
      </c>
      <c r="AR277" s="73"/>
      <c r="AS277" s="73"/>
      <c r="AT277" s="73"/>
      <c r="AU277" s="73"/>
      <c r="AV277" s="73"/>
      <c r="AW277" s="73"/>
      <c r="AX277" s="73"/>
      <c r="AY277" s="69" t="s">
        <v>19</v>
      </c>
      <c r="AZ277" s="69"/>
      <c r="BA277" s="69"/>
      <c r="BB277" s="69"/>
      <c r="BC277" s="69"/>
      <c r="BD277" s="69"/>
      <c r="BE277" s="69"/>
      <c r="BF277" s="69"/>
      <c r="BG277" s="69" t="s">
        <v>102</v>
      </c>
      <c r="BH277" s="84"/>
      <c r="BI277" s="84"/>
      <c r="BJ277" s="84"/>
      <c r="BK277" s="84"/>
      <c r="BL277" s="84"/>
      <c r="BM277" s="84"/>
      <c r="BN277" s="84"/>
      <c r="BO277" s="28"/>
      <c r="BP277" s="28"/>
      <c r="BQ277" s="28"/>
      <c r="BR277" s="34"/>
      <c r="BS277" s="34"/>
      <c r="BT277" s="34"/>
      <c r="BU277" s="34"/>
      <c r="BV277" s="34"/>
      <c r="BW277" s="34"/>
      <c r="BX277" s="34"/>
      <c r="BY277" s="34"/>
      <c r="BZ277" s="34"/>
      <c r="CA277" s="36" t="s">
        <v>100</v>
      </c>
      <c r="CB277" s="34"/>
      <c r="CC277" s="34"/>
      <c r="CD277" s="34"/>
      <c r="CE277" s="34"/>
      <c r="CF277" s="34"/>
      <c r="CG277" s="34"/>
      <c r="CH277" s="34"/>
      <c r="CI277" s="34"/>
      <c r="CJ277" s="34"/>
      <c r="CK277" s="34"/>
      <c r="CL277" s="34"/>
      <c r="CM277" s="34"/>
      <c r="CN277" s="34"/>
      <c r="CO277" s="34"/>
      <c r="CP277" s="34"/>
      <c r="CQ277" s="34"/>
      <c r="CR277" s="34"/>
      <c r="CS277" s="34"/>
      <c r="CT277" s="34"/>
      <c r="CU277" s="34"/>
      <c r="CV277" s="34"/>
      <c r="CW277" s="34"/>
      <c r="CX277" s="34"/>
      <c r="CY277" s="34"/>
      <c r="CZ277" s="34"/>
      <c r="DA277" s="34"/>
      <c r="DB277" s="34"/>
      <c r="DC277" s="34"/>
    </row>
    <row r="278" spans="1:107" s="24" customFormat="1" ht="15.75" customHeight="1" x14ac:dyDescent="0.25">
      <c r="A278" s="88"/>
      <c r="B278" s="88"/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91"/>
      <c r="P278" s="91"/>
      <c r="Q278" s="91"/>
      <c r="R278" s="91"/>
      <c r="S278" s="76"/>
      <c r="T278" s="69"/>
      <c r="U278" s="69"/>
      <c r="V278" s="69"/>
      <c r="W278" s="69"/>
      <c r="X278" s="69"/>
      <c r="Y278" s="69"/>
      <c r="Z278" s="69"/>
      <c r="AA278" s="72"/>
      <c r="AB278" s="77"/>
      <c r="AC278" s="77"/>
      <c r="AD278" s="77"/>
      <c r="AE278" s="77"/>
      <c r="AF278" s="77"/>
      <c r="AG278" s="77"/>
      <c r="AH278" s="77"/>
      <c r="AI278" s="78"/>
      <c r="AJ278" s="79"/>
      <c r="AK278" s="79"/>
      <c r="AL278" s="79"/>
      <c r="AM278" s="79"/>
      <c r="AN278" s="79"/>
      <c r="AO278" s="79"/>
      <c r="AP278" s="79"/>
      <c r="AQ278" s="78"/>
      <c r="AR278" s="79"/>
      <c r="AS278" s="79"/>
      <c r="AT278" s="79"/>
      <c r="AU278" s="79"/>
      <c r="AV278" s="79"/>
      <c r="AW278" s="79"/>
      <c r="AX278" s="79"/>
      <c r="AY278" s="69"/>
      <c r="AZ278" s="69"/>
      <c r="BA278" s="69"/>
      <c r="BB278" s="69"/>
      <c r="BC278" s="69"/>
      <c r="BD278" s="69"/>
      <c r="BE278" s="69"/>
      <c r="BF278" s="69"/>
      <c r="BG278" s="69"/>
      <c r="BH278" s="69"/>
      <c r="BI278" s="69"/>
      <c r="BJ278" s="69"/>
      <c r="BK278" s="69"/>
      <c r="BL278" s="69"/>
      <c r="BM278" s="69"/>
      <c r="BN278" s="69"/>
      <c r="BO278" s="28"/>
      <c r="BP278" s="28"/>
      <c r="BQ278" s="28"/>
      <c r="CA278" s="30" t="s">
        <v>92</v>
      </c>
    </row>
    <row r="279" spans="1:107" s="33" customFormat="1" ht="19.5" customHeight="1" x14ac:dyDescent="0.25">
      <c r="A279" s="90" t="s">
        <v>46</v>
      </c>
      <c r="B279" s="90"/>
      <c r="C279" s="83" t="s">
        <v>77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70" t="s">
        <v>41</v>
      </c>
      <c r="T279" s="71"/>
      <c r="U279" s="71"/>
      <c r="V279" s="71"/>
      <c r="W279" s="71"/>
      <c r="X279" s="71"/>
      <c r="Y279" s="71"/>
      <c r="Z279" s="71"/>
      <c r="AA279" s="72">
        <v>0</v>
      </c>
      <c r="AB279" s="73"/>
      <c r="AC279" s="73"/>
      <c r="AD279" s="73"/>
      <c r="AE279" s="73"/>
      <c r="AF279" s="73"/>
      <c r="AG279" s="73"/>
      <c r="AH279" s="73"/>
      <c r="AI279" s="72">
        <v>0</v>
      </c>
      <c r="AJ279" s="73"/>
      <c r="AK279" s="73"/>
      <c r="AL279" s="73"/>
      <c r="AM279" s="73"/>
      <c r="AN279" s="73"/>
      <c r="AO279" s="73"/>
      <c r="AP279" s="73"/>
      <c r="AQ279" s="72">
        <f>AI279-AA279</f>
        <v>0</v>
      </c>
      <c r="AR279" s="73"/>
      <c r="AS279" s="73"/>
      <c r="AT279" s="73"/>
      <c r="AU279" s="73"/>
      <c r="AV279" s="73"/>
      <c r="AW279" s="73"/>
      <c r="AX279" s="73"/>
      <c r="AY279" s="74" t="s">
        <v>41</v>
      </c>
      <c r="AZ279" s="75"/>
      <c r="BA279" s="75"/>
      <c r="BB279" s="75"/>
      <c r="BC279" s="75"/>
      <c r="BD279" s="75"/>
      <c r="BE279" s="75"/>
      <c r="BF279" s="75"/>
      <c r="BG279" s="74" t="s">
        <v>41</v>
      </c>
      <c r="BH279" s="75"/>
      <c r="BI279" s="75"/>
      <c r="BJ279" s="75"/>
      <c r="BK279" s="75"/>
      <c r="BL279" s="75"/>
      <c r="BM279" s="75"/>
      <c r="BN279" s="75"/>
      <c r="BO279" s="32"/>
      <c r="BP279" s="32"/>
      <c r="BQ279" s="32"/>
    </row>
    <row r="280" spans="1:107" ht="15.75" customHeight="1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</row>
    <row r="281" spans="1:107" ht="15.75" customHeight="1" x14ac:dyDescent="0.2">
      <c r="A281" s="38" t="s">
        <v>78</v>
      </c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  <c r="BH281" s="38"/>
      <c r="BI281" s="38"/>
      <c r="BJ281" s="38"/>
      <c r="BK281" s="38"/>
      <c r="BL281" s="38"/>
      <c r="BM281" s="38"/>
      <c r="BN281" s="38"/>
      <c r="BO281" s="38"/>
      <c r="BP281" s="38"/>
      <c r="BQ281" s="38"/>
    </row>
    <row r="282" spans="1:107" ht="15.75" customHeight="1" x14ac:dyDescent="0.2">
      <c r="A282" s="214" t="s">
        <v>312</v>
      </c>
      <c r="B282" s="185"/>
      <c r="C282" s="185"/>
      <c r="D282" s="185"/>
      <c r="E282" s="185"/>
      <c r="F282" s="185"/>
      <c r="G282" s="185"/>
      <c r="H282" s="185"/>
      <c r="I282" s="185"/>
      <c r="J282" s="185"/>
      <c r="K282" s="185"/>
      <c r="L282" s="185"/>
      <c r="M282" s="185"/>
      <c r="N282" s="185"/>
      <c r="O282" s="185"/>
      <c r="P282" s="185"/>
      <c r="Q282" s="185"/>
      <c r="R282" s="185"/>
      <c r="S282" s="185"/>
      <c r="T282" s="185"/>
      <c r="U282" s="185"/>
      <c r="V282" s="185"/>
      <c r="W282" s="185"/>
      <c r="X282" s="185"/>
      <c r="Y282" s="185"/>
      <c r="Z282" s="185"/>
      <c r="AA282" s="185"/>
      <c r="AB282" s="185"/>
      <c r="AC282" s="185"/>
      <c r="AD282" s="185"/>
      <c r="AE282" s="185"/>
      <c r="AF282" s="185"/>
      <c r="AG282" s="185"/>
      <c r="AH282" s="185"/>
      <c r="AI282" s="185"/>
      <c r="AJ282" s="185"/>
      <c r="AK282" s="185"/>
      <c r="AL282" s="185"/>
      <c r="AM282" s="185"/>
      <c r="AN282" s="185"/>
      <c r="AO282" s="185"/>
      <c r="AP282" s="185"/>
      <c r="AQ282" s="185"/>
      <c r="AR282" s="185"/>
      <c r="AS282" s="185"/>
      <c r="AT282" s="185"/>
      <c r="AU282" s="185"/>
      <c r="AV282" s="185"/>
      <c r="AW282" s="185"/>
      <c r="AX282" s="185"/>
      <c r="AY282" s="185"/>
      <c r="AZ282" s="185"/>
      <c r="BA282" s="185"/>
      <c r="BB282" s="185"/>
      <c r="BC282" s="185"/>
      <c r="BD282" s="185"/>
      <c r="BE282" s="185"/>
      <c r="BF282" s="185"/>
      <c r="BG282" s="185"/>
      <c r="BH282" s="185"/>
      <c r="BI282" s="185"/>
      <c r="BJ282" s="185"/>
      <c r="BK282" s="185"/>
      <c r="BL282" s="185"/>
      <c r="BM282" s="185"/>
      <c r="BN282" s="186"/>
      <c r="BO282" s="6"/>
      <c r="BP282" s="6"/>
      <c r="BQ282" s="6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</row>
    <row r="283" spans="1:107" ht="15.75" customHeight="1" x14ac:dyDescent="0.2">
      <c r="A283" s="38" t="s">
        <v>79</v>
      </c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  <c r="BH283" s="38"/>
      <c r="BI283" s="38"/>
      <c r="BJ283" s="38"/>
      <c r="BK283" s="38"/>
      <c r="BL283" s="38"/>
      <c r="BM283" s="38"/>
      <c r="BN283" s="38"/>
      <c r="BO283" s="38"/>
      <c r="BP283" s="38"/>
      <c r="BQ283" s="38"/>
    </row>
    <row r="284" spans="1:107" ht="15.75" customHeight="1" x14ac:dyDescent="0.2">
      <c r="A284" s="214" t="s">
        <v>313</v>
      </c>
      <c r="B284" s="185"/>
      <c r="C284" s="185"/>
      <c r="D284" s="185"/>
      <c r="E284" s="185"/>
      <c r="F284" s="185"/>
      <c r="G284" s="185"/>
      <c r="H284" s="185"/>
      <c r="I284" s="185"/>
      <c r="J284" s="185"/>
      <c r="K284" s="185"/>
      <c r="L284" s="185"/>
      <c r="M284" s="185"/>
      <c r="N284" s="185"/>
      <c r="O284" s="185"/>
      <c r="P284" s="185"/>
      <c r="Q284" s="185"/>
      <c r="R284" s="185"/>
      <c r="S284" s="185"/>
      <c r="T284" s="185"/>
      <c r="U284" s="185"/>
      <c r="V284" s="185"/>
      <c r="W284" s="185"/>
      <c r="X284" s="185"/>
      <c r="Y284" s="185"/>
      <c r="Z284" s="185"/>
      <c r="AA284" s="185"/>
      <c r="AB284" s="185"/>
      <c r="AC284" s="185"/>
      <c r="AD284" s="185"/>
      <c r="AE284" s="185"/>
      <c r="AF284" s="185"/>
      <c r="AG284" s="185"/>
      <c r="AH284" s="185"/>
      <c r="AI284" s="185"/>
      <c r="AJ284" s="185"/>
      <c r="AK284" s="185"/>
      <c r="AL284" s="185"/>
      <c r="AM284" s="185"/>
      <c r="AN284" s="185"/>
      <c r="AO284" s="185"/>
      <c r="AP284" s="185"/>
      <c r="AQ284" s="185"/>
      <c r="AR284" s="185"/>
      <c r="AS284" s="185"/>
      <c r="AT284" s="185"/>
      <c r="AU284" s="185"/>
      <c r="AV284" s="185"/>
      <c r="AW284" s="185"/>
      <c r="AX284" s="185"/>
      <c r="AY284" s="185"/>
      <c r="AZ284" s="185"/>
      <c r="BA284" s="185"/>
      <c r="BB284" s="185"/>
      <c r="BC284" s="185"/>
      <c r="BD284" s="185"/>
      <c r="BE284" s="185"/>
      <c r="BF284" s="185"/>
      <c r="BG284" s="185"/>
      <c r="BH284" s="185"/>
      <c r="BI284" s="185"/>
      <c r="BJ284" s="185"/>
      <c r="BK284" s="185"/>
      <c r="BL284" s="185"/>
      <c r="BM284" s="185"/>
      <c r="BN284" s="186"/>
      <c r="BO284" s="6"/>
      <c r="BP284" s="6"/>
      <c r="BQ284" s="6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</row>
    <row r="285" spans="1:107" ht="15.75" customHeight="1" x14ac:dyDescent="0.25">
      <c r="A285" s="24" t="s">
        <v>80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</row>
    <row r="286" spans="1:107" ht="15.75" customHeight="1" x14ac:dyDescent="0.2">
      <c r="A286" s="38" t="s">
        <v>81</v>
      </c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68"/>
      <c r="N286" s="68"/>
      <c r="O286" s="68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</row>
    <row r="287" spans="1:107" ht="25.5" customHeight="1" x14ac:dyDescent="0.2">
      <c r="A287" s="214" t="s">
        <v>314</v>
      </c>
      <c r="B287" s="185"/>
      <c r="C287" s="185"/>
      <c r="D287" s="185"/>
      <c r="E287" s="185"/>
      <c r="F287" s="185"/>
      <c r="G287" s="185"/>
      <c r="H287" s="185"/>
      <c r="I287" s="185"/>
      <c r="J287" s="185"/>
      <c r="K287" s="185"/>
      <c r="L287" s="185"/>
      <c r="M287" s="185"/>
      <c r="N287" s="185"/>
      <c r="O287" s="185"/>
      <c r="P287" s="185"/>
      <c r="Q287" s="185"/>
      <c r="R287" s="185"/>
      <c r="S287" s="185"/>
      <c r="T287" s="185"/>
      <c r="U287" s="185"/>
      <c r="V287" s="185"/>
      <c r="W287" s="185"/>
      <c r="X287" s="185"/>
      <c r="Y287" s="185"/>
      <c r="Z287" s="185"/>
      <c r="AA287" s="185"/>
      <c r="AB287" s="185"/>
      <c r="AC287" s="185"/>
      <c r="AD287" s="185"/>
      <c r="AE287" s="185"/>
      <c r="AF287" s="185"/>
      <c r="AG287" s="185"/>
      <c r="AH287" s="185"/>
      <c r="AI287" s="185"/>
      <c r="AJ287" s="185"/>
      <c r="AK287" s="185"/>
      <c r="AL287" s="185"/>
      <c r="AM287" s="185"/>
      <c r="AN287" s="185"/>
      <c r="AO287" s="185"/>
      <c r="AP287" s="185"/>
      <c r="AQ287" s="185"/>
      <c r="AR287" s="185"/>
      <c r="AS287" s="185"/>
      <c r="AT287" s="185"/>
      <c r="AU287" s="185"/>
      <c r="AV287" s="185"/>
      <c r="AW287" s="185"/>
      <c r="AX287" s="185"/>
      <c r="AY287" s="185"/>
      <c r="AZ287" s="185"/>
      <c r="BA287" s="185"/>
      <c r="BB287" s="185"/>
      <c r="BC287" s="185"/>
      <c r="BD287" s="185"/>
      <c r="BE287" s="185"/>
      <c r="BF287" s="185"/>
      <c r="BG287" s="185"/>
      <c r="BH287" s="185"/>
      <c r="BI287" s="185"/>
      <c r="BJ287" s="185"/>
      <c r="BK287" s="185"/>
      <c r="BL287" s="185"/>
      <c r="BM287" s="185"/>
      <c r="BN287" s="186"/>
      <c r="BO287" s="12"/>
      <c r="BP287" s="12"/>
      <c r="BQ287" s="12"/>
    </row>
    <row r="288" spans="1:107" ht="15.75" customHeight="1" x14ac:dyDescent="0.2">
      <c r="A288" s="38" t="s">
        <v>82</v>
      </c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68"/>
      <c r="N288" s="68"/>
      <c r="O288" s="68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</row>
    <row r="289" spans="1:69" ht="25.5" customHeight="1" x14ac:dyDescent="0.2">
      <c r="A289" s="214" t="s">
        <v>315</v>
      </c>
      <c r="B289" s="185"/>
      <c r="C289" s="185"/>
      <c r="D289" s="185"/>
      <c r="E289" s="185"/>
      <c r="F289" s="185"/>
      <c r="G289" s="185"/>
      <c r="H289" s="185"/>
      <c r="I289" s="185"/>
      <c r="J289" s="185"/>
      <c r="K289" s="185"/>
      <c r="L289" s="185"/>
      <c r="M289" s="185"/>
      <c r="N289" s="185"/>
      <c r="O289" s="185"/>
      <c r="P289" s="185"/>
      <c r="Q289" s="185"/>
      <c r="R289" s="185"/>
      <c r="S289" s="185"/>
      <c r="T289" s="185"/>
      <c r="U289" s="185"/>
      <c r="V289" s="185"/>
      <c r="W289" s="185"/>
      <c r="X289" s="185"/>
      <c r="Y289" s="185"/>
      <c r="Z289" s="185"/>
      <c r="AA289" s="185"/>
      <c r="AB289" s="185"/>
      <c r="AC289" s="185"/>
      <c r="AD289" s="185"/>
      <c r="AE289" s="185"/>
      <c r="AF289" s="185"/>
      <c r="AG289" s="185"/>
      <c r="AH289" s="185"/>
      <c r="AI289" s="185"/>
      <c r="AJ289" s="185"/>
      <c r="AK289" s="185"/>
      <c r="AL289" s="185"/>
      <c r="AM289" s="185"/>
      <c r="AN289" s="185"/>
      <c r="AO289" s="185"/>
      <c r="AP289" s="185"/>
      <c r="AQ289" s="185"/>
      <c r="AR289" s="185"/>
      <c r="AS289" s="185"/>
      <c r="AT289" s="185"/>
      <c r="AU289" s="185"/>
      <c r="AV289" s="185"/>
      <c r="AW289" s="185"/>
      <c r="AX289" s="185"/>
      <c r="AY289" s="185"/>
      <c r="AZ289" s="185"/>
      <c r="BA289" s="185"/>
      <c r="BB289" s="185"/>
      <c r="BC289" s="185"/>
      <c r="BD289" s="185"/>
      <c r="BE289" s="185"/>
      <c r="BF289" s="185"/>
      <c r="BG289" s="185"/>
      <c r="BH289" s="185"/>
      <c r="BI289" s="185"/>
      <c r="BJ289" s="185"/>
      <c r="BK289" s="185"/>
      <c r="BL289" s="185"/>
      <c r="BM289" s="185"/>
      <c r="BN289" s="186"/>
      <c r="BO289" s="12"/>
      <c r="BP289" s="12"/>
      <c r="BQ289" s="12"/>
    </row>
    <row r="290" spans="1:69" ht="15.75" customHeight="1" x14ac:dyDescent="0.2">
      <c r="A290" s="38" t="s">
        <v>83</v>
      </c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68"/>
      <c r="N290" s="68"/>
      <c r="O290" s="68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</row>
    <row r="291" spans="1:69" ht="15.75" customHeight="1" x14ac:dyDescent="0.2">
      <c r="A291" s="214" t="s">
        <v>316</v>
      </c>
      <c r="B291" s="185"/>
      <c r="C291" s="185"/>
      <c r="D291" s="185"/>
      <c r="E291" s="185"/>
      <c r="F291" s="185"/>
      <c r="G291" s="185"/>
      <c r="H291" s="185"/>
      <c r="I291" s="185"/>
      <c r="J291" s="185"/>
      <c r="K291" s="185"/>
      <c r="L291" s="185"/>
      <c r="M291" s="185"/>
      <c r="N291" s="185"/>
      <c r="O291" s="185"/>
      <c r="P291" s="185"/>
      <c r="Q291" s="185"/>
      <c r="R291" s="185"/>
      <c r="S291" s="185"/>
      <c r="T291" s="185"/>
      <c r="U291" s="185"/>
      <c r="V291" s="185"/>
      <c r="W291" s="185"/>
      <c r="X291" s="185"/>
      <c r="Y291" s="185"/>
      <c r="Z291" s="185"/>
      <c r="AA291" s="185"/>
      <c r="AB291" s="185"/>
      <c r="AC291" s="185"/>
      <c r="AD291" s="185"/>
      <c r="AE291" s="185"/>
      <c r="AF291" s="185"/>
      <c r="AG291" s="185"/>
      <c r="AH291" s="185"/>
      <c r="AI291" s="185"/>
      <c r="AJ291" s="185"/>
      <c r="AK291" s="185"/>
      <c r="AL291" s="185"/>
      <c r="AM291" s="185"/>
      <c r="AN291" s="185"/>
      <c r="AO291" s="185"/>
      <c r="AP291" s="185"/>
      <c r="AQ291" s="185"/>
      <c r="AR291" s="185"/>
      <c r="AS291" s="185"/>
      <c r="AT291" s="185"/>
      <c r="AU291" s="185"/>
      <c r="AV291" s="185"/>
      <c r="AW291" s="185"/>
      <c r="AX291" s="185"/>
      <c r="AY291" s="185"/>
      <c r="AZ291" s="185"/>
      <c r="BA291" s="185"/>
      <c r="BB291" s="185"/>
      <c r="BC291" s="185"/>
      <c r="BD291" s="185"/>
      <c r="BE291" s="185"/>
      <c r="BF291" s="185"/>
      <c r="BG291" s="185"/>
      <c r="BH291" s="185"/>
      <c r="BI291" s="185"/>
      <c r="BJ291" s="185"/>
      <c r="BK291" s="185"/>
      <c r="BL291" s="185"/>
      <c r="BM291" s="185"/>
      <c r="BN291" s="186"/>
      <c r="BO291" s="12"/>
      <c r="BP291" s="12"/>
      <c r="BQ291" s="12"/>
    </row>
    <row r="292" spans="1:69" ht="15.75" customHeight="1" x14ac:dyDescent="0.2">
      <c r="A292" s="38" t="s">
        <v>84</v>
      </c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68"/>
      <c r="N292" s="68"/>
      <c r="O292" s="68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</row>
    <row r="293" spans="1:69" ht="15.75" customHeight="1" x14ac:dyDescent="0.2">
      <c r="A293" s="214" t="s">
        <v>317</v>
      </c>
      <c r="B293" s="185"/>
      <c r="C293" s="185"/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  <c r="N293" s="185"/>
      <c r="O293" s="185"/>
      <c r="P293" s="185"/>
      <c r="Q293" s="185"/>
      <c r="R293" s="185"/>
      <c r="S293" s="185"/>
      <c r="T293" s="185"/>
      <c r="U293" s="185"/>
      <c r="V293" s="185"/>
      <c r="W293" s="185"/>
      <c r="X293" s="185"/>
      <c r="Y293" s="185"/>
      <c r="Z293" s="185"/>
      <c r="AA293" s="185"/>
      <c r="AB293" s="185"/>
      <c r="AC293" s="185"/>
      <c r="AD293" s="185"/>
      <c r="AE293" s="185"/>
      <c r="AF293" s="185"/>
      <c r="AG293" s="185"/>
      <c r="AH293" s="185"/>
      <c r="AI293" s="185"/>
      <c r="AJ293" s="185"/>
      <c r="AK293" s="185"/>
      <c r="AL293" s="185"/>
      <c r="AM293" s="185"/>
      <c r="AN293" s="185"/>
      <c r="AO293" s="185"/>
      <c r="AP293" s="185"/>
      <c r="AQ293" s="185"/>
      <c r="AR293" s="185"/>
      <c r="AS293" s="185"/>
      <c r="AT293" s="185"/>
      <c r="AU293" s="185"/>
      <c r="AV293" s="185"/>
      <c r="AW293" s="185"/>
      <c r="AX293" s="185"/>
      <c r="AY293" s="185"/>
      <c r="AZ293" s="185"/>
      <c r="BA293" s="185"/>
      <c r="BB293" s="185"/>
      <c r="BC293" s="185"/>
      <c r="BD293" s="185"/>
      <c r="BE293" s="185"/>
      <c r="BF293" s="185"/>
      <c r="BG293" s="185"/>
      <c r="BH293" s="185"/>
      <c r="BI293" s="185"/>
      <c r="BJ293" s="185"/>
      <c r="BK293" s="185"/>
      <c r="BL293" s="185"/>
      <c r="BM293" s="185"/>
      <c r="BN293" s="186"/>
      <c r="BO293" s="12"/>
      <c r="BP293" s="12"/>
      <c r="BQ293" s="12"/>
    </row>
    <row r="294" spans="1:69" ht="15.75" customHeight="1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</row>
    <row r="295" spans="1:69" ht="24.75" customHeight="1" x14ac:dyDescent="0.25">
      <c r="A295" s="204" t="s">
        <v>319</v>
      </c>
      <c r="B295" s="205"/>
      <c r="C295" s="205"/>
      <c r="D295" s="205"/>
      <c r="E295" s="205"/>
      <c r="F295" s="205"/>
      <c r="G295" s="205"/>
      <c r="H295" s="205"/>
      <c r="I295" s="205"/>
      <c r="J295" s="205"/>
      <c r="K295" s="205"/>
      <c r="L295" s="205"/>
      <c r="M295" s="205"/>
      <c r="N295" s="205"/>
      <c r="O295" s="205"/>
      <c r="P295" s="205"/>
      <c r="Q295" s="205"/>
      <c r="R295" s="205"/>
      <c r="S295" s="205"/>
      <c r="T295" s="205"/>
      <c r="U295" s="205"/>
      <c r="V295" s="205"/>
      <c r="W295" s="103"/>
      <c r="X295" s="103"/>
      <c r="Y295" s="103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103"/>
      <c r="AJ295" s="103"/>
      <c r="AK295" s="103"/>
      <c r="AL295" s="103"/>
      <c r="AM295" s="103"/>
      <c r="AN295" s="3"/>
      <c r="AO295" s="3"/>
      <c r="AP295" s="208" t="s">
        <v>320</v>
      </c>
      <c r="AQ295" s="209"/>
      <c r="AR295" s="209"/>
      <c r="AS295" s="209"/>
      <c r="AT295" s="209"/>
      <c r="AU295" s="209"/>
      <c r="AV295" s="209"/>
      <c r="AW295" s="209"/>
      <c r="AX295" s="209"/>
      <c r="AY295" s="209"/>
      <c r="AZ295" s="209"/>
      <c r="BA295" s="209"/>
      <c r="BB295" s="209"/>
      <c r="BC295" s="209"/>
      <c r="BD295" s="209"/>
      <c r="BE295" s="209"/>
      <c r="BF295" s="209"/>
      <c r="BG295" s="209"/>
      <c r="BH295" s="209"/>
    </row>
    <row r="296" spans="1:69" x14ac:dyDescent="0.2">
      <c r="W296" s="148" t="s">
        <v>6</v>
      </c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4"/>
      <c r="AO296" s="4"/>
      <c r="AP296" s="148" t="s">
        <v>32</v>
      </c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9" spans="1:69" ht="31.5" customHeight="1" x14ac:dyDescent="0.25">
      <c r="A299" s="206" t="s">
        <v>294</v>
      </c>
      <c r="B299" s="207"/>
      <c r="C299" s="207"/>
      <c r="D299" s="207"/>
      <c r="E299" s="207"/>
      <c r="F299" s="207"/>
      <c r="G299" s="207"/>
      <c r="H299" s="207"/>
      <c r="I299" s="207"/>
      <c r="J299" s="207"/>
      <c r="K299" s="207"/>
      <c r="L299" s="207"/>
      <c r="M299" s="207"/>
      <c r="N299" s="207"/>
      <c r="O299" s="207"/>
      <c r="P299" s="207"/>
      <c r="Q299" s="207"/>
      <c r="R299" s="207"/>
      <c r="S299" s="207"/>
      <c r="T299" s="207"/>
      <c r="U299" s="207"/>
      <c r="V299" s="207"/>
      <c r="W299" s="149"/>
      <c r="X299" s="149"/>
      <c r="Y299" s="149"/>
      <c r="Z299" s="149"/>
      <c r="AA299" s="149"/>
      <c r="AB299" s="149"/>
      <c r="AC299" s="149"/>
      <c r="AD299" s="149"/>
      <c r="AE299" s="149"/>
      <c r="AF299" s="149"/>
      <c r="AG299" s="149"/>
      <c r="AH299" s="149"/>
      <c r="AI299" s="149"/>
      <c r="AJ299" s="149"/>
      <c r="AK299" s="149"/>
      <c r="AL299" s="149"/>
      <c r="AM299" s="149"/>
      <c r="AN299" s="3"/>
      <c r="AO299" s="3"/>
      <c r="AP299" s="210" t="s">
        <v>295</v>
      </c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9" x14ac:dyDescent="0.2">
      <c r="W300" s="148" t="s">
        <v>6</v>
      </c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4"/>
      <c r="AO300" s="4"/>
      <c r="AP300" s="148" t="s">
        <v>32</v>
      </c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</sheetData>
  <mergeCells count="1760">
    <mergeCell ref="AU261:AY261"/>
    <mergeCell ref="AZ261:BC261"/>
    <mergeCell ref="BD261:BH261"/>
    <mergeCell ref="BI261:BM261"/>
    <mergeCell ref="BN261:BQ261"/>
    <mergeCell ref="A261:B261"/>
    <mergeCell ref="C261:Z261"/>
    <mergeCell ref="AA261:AE261"/>
    <mergeCell ref="AF261:AJ261"/>
    <mergeCell ref="AK261:AO261"/>
    <mergeCell ref="AP261:AT261"/>
    <mergeCell ref="AP260:AT260"/>
    <mergeCell ref="AU260:AY260"/>
    <mergeCell ref="AZ260:BC260"/>
    <mergeCell ref="BD260:BH260"/>
    <mergeCell ref="BI260:BM260"/>
    <mergeCell ref="BN260:BQ260"/>
    <mergeCell ref="AU259:AY259"/>
    <mergeCell ref="AZ259:BC259"/>
    <mergeCell ref="BD259:BH259"/>
    <mergeCell ref="BI259:BM259"/>
    <mergeCell ref="BN259:BQ259"/>
    <mergeCell ref="A260:B260"/>
    <mergeCell ref="C260:Z260"/>
    <mergeCell ref="AA260:AE260"/>
    <mergeCell ref="AF260:AJ260"/>
    <mergeCell ref="AK260:AO260"/>
    <mergeCell ref="A259:B259"/>
    <mergeCell ref="C259:Z259"/>
    <mergeCell ref="AA259:AE259"/>
    <mergeCell ref="AF259:AJ259"/>
    <mergeCell ref="AK259:AO259"/>
    <mergeCell ref="AP259:AT259"/>
    <mergeCell ref="AP258:AT258"/>
    <mergeCell ref="AU258:AY258"/>
    <mergeCell ref="AZ258:BC258"/>
    <mergeCell ref="BD258:BH258"/>
    <mergeCell ref="BI258:BM258"/>
    <mergeCell ref="BN258:BQ258"/>
    <mergeCell ref="AU257:AY257"/>
    <mergeCell ref="AZ257:BC257"/>
    <mergeCell ref="BD257:BH257"/>
    <mergeCell ref="BI257:BM257"/>
    <mergeCell ref="BN257:BQ257"/>
    <mergeCell ref="A258:B258"/>
    <mergeCell ref="C258:Z258"/>
    <mergeCell ref="AA258:AE258"/>
    <mergeCell ref="AF258:AJ258"/>
    <mergeCell ref="AK258:AO258"/>
    <mergeCell ref="A257:B257"/>
    <mergeCell ref="C257:Z257"/>
    <mergeCell ref="AA257:AE257"/>
    <mergeCell ref="AF257:AJ257"/>
    <mergeCell ref="AK257:AO257"/>
    <mergeCell ref="AP257:AT257"/>
    <mergeCell ref="AP256:AT256"/>
    <mergeCell ref="AU256:AY256"/>
    <mergeCell ref="AZ256:BC256"/>
    <mergeCell ref="BD256:BH256"/>
    <mergeCell ref="BI256:BM256"/>
    <mergeCell ref="BN256:BQ256"/>
    <mergeCell ref="A256:B256"/>
    <mergeCell ref="C256:Z256"/>
    <mergeCell ref="AA256:AE256"/>
    <mergeCell ref="AF256:AJ256"/>
    <mergeCell ref="AK256:AO256"/>
    <mergeCell ref="A255:B255"/>
    <mergeCell ref="C255:BQ255"/>
    <mergeCell ref="AP254:AT254"/>
    <mergeCell ref="AU254:AY254"/>
    <mergeCell ref="AZ254:BC254"/>
    <mergeCell ref="BD254:BH254"/>
    <mergeCell ref="BI254:BM254"/>
    <mergeCell ref="BN254:BQ254"/>
    <mergeCell ref="A254:B254"/>
    <mergeCell ref="C254:Z254"/>
    <mergeCell ref="AA254:AE254"/>
    <mergeCell ref="AF254:AJ254"/>
    <mergeCell ref="AK254:AO254"/>
    <mergeCell ref="A253:B253"/>
    <mergeCell ref="C253:BQ253"/>
    <mergeCell ref="AP252:AT252"/>
    <mergeCell ref="AU252:AY252"/>
    <mergeCell ref="AZ252:BC252"/>
    <mergeCell ref="BD252:BH252"/>
    <mergeCell ref="BI252:BM252"/>
    <mergeCell ref="BN252:BQ252"/>
    <mergeCell ref="A252:B252"/>
    <mergeCell ref="C252:Z252"/>
    <mergeCell ref="AA252:AE252"/>
    <mergeCell ref="AF252:AJ252"/>
    <mergeCell ref="AK252:AO252"/>
    <mergeCell ref="A251:B251"/>
    <mergeCell ref="C251:BQ251"/>
    <mergeCell ref="AP250:AT250"/>
    <mergeCell ref="AU250:AY250"/>
    <mergeCell ref="AZ250:BC250"/>
    <mergeCell ref="BD250:BH250"/>
    <mergeCell ref="BI250:BM250"/>
    <mergeCell ref="BN250:BQ250"/>
    <mergeCell ref="AU249:AY249"/>
    <mergeCell ref="AZ249:BC249"/>
    <mergeCell ref="BD249:BH249"/>
    <mergeCell ref="BI249:BM249"/>
    <mergeCell ref="BN249:BQ249"/>
    <mergeCell ref="A250:B250"/>
    <mergeCell ref="C250:Z250"/>
    <mergeCell ref="AA250:AE250"/>
    <mergeCell ref="AF250:AJ250"/>
    <mergeCell ref="AK250:AO250"/>
    <mergeCell ref="A249:B249"/>
    <mergeCell ref="C249:Z249"/>
    <mergeCell ref="AA249:AE249"/>
    <mergeCell ref="AF249:AJ249"/>
    <mergeCell ref="AK249:AO249"/>
    <mergeCell ref="AP249:AT249"/>
    <mergeCell ref="C248:BQ248"/>
    <mergeCell ref="AU247:AY247"/>
    <mergeCell ref="AZ247:BC247"/>
    <mergeCell ref="BD247:BH247"/>
    <mergeCell ref="BI247:BM247"/>
    <mergeCell ref="BN247:BQ247"/>
    <mergeCell ref="A248:B248"/>
    <mergeCell ref="A247:B247"/>
    <mergeCell ref="C247:Z247"/>
    <mergeCell ref="AA247:AE247"/>
    <mergeCell ref="AF247:AJ247"/>
    <mergeCell ref="AK247:AO247"/>
    <mergeCell ref="AP247:AT247"/>
    <mergeCell ref="C246:BQ246"/>
    <mergeCell ref="AU245:AY245"/>
    <mergeCell ref="AZ245:BC245"/>
    <mergeCell ref="BD245:BH245"/>
    <mergeCell ref="BI245:BM245"/>
    <mergeCell ref="BN245:BQ245"/>
    <mergeCell ref="A246:B246"/>
    <mergeCell ref="A245:B245"/>
    <mergeCell ref="C245:Z245"/>
    <mergeCell ref="AA245:AE245"/>
    <mergeCell ref="AF245:AJ245"/>
    <mergeCell ref="AK245:AO245"/>
    <mergeCell ref="AP245:AT245"/>
    <mergeCell ref="C244:BQ244"/>
    <mergeCell ref="AU243:AY243"/>
    <mergeCell ref="AZ243:BC243"/>
    <mergeCell ref="BD243:BH243"/>
    <mergeCell ref="BI243:BM243"/>
    <mergeCell ref="BN243:BQ243"/>
    <mergeCell ref="A244:B244"/>
    <mergeCell ref="A243:B243"/>
    <mergeCell ref="C243:Z243"/>
    <mergeCell ref="AA243:AE243"/>
    <mergeCell ref="AF243:AJ243"/>
    <mergeCell ref="AK243:AO243"/>
    <mergeCell ref="AP243:AT243"/>
    <mergeCell ref="C242:BQ242"/>
    <mergeCell ref="AU241:AY241"/>
    <mergeCell ref="AZ241:BC241"/>
    <mergeCell ref="BD241:BH241"/>
    <mergeCell ref="BI241:BM241"/>
    <mergeCell ref="BN241:BQ241"/>
    <mergeCell ref="A242:B242"/>
    <mergeCell ref="A241:B241"/>
    <mergeCell ref="C241:Z241"/>
    <mergeCell ref="AA241:AE241"/>
    <mergeCell ref="AF241:AJ241"/>
    <mergeCell ref="AK241:AO241"/>
    <mergeCell ref="AP241:AT241"/>
    <mergeCell ref="C240:BQ240"/>
    <mergeCell ref="AU239:AY239"/>
    <mergeCell ref="AZ239:BC239"/>
    <mergeCell ref="BD239:BH239"/>
    <mergeCell ref="BI239:BM239"/>
    <mergeCell ref="BN239:BQ239"/>
    <mergeCell ref="A240:B240"/>
    <mergeCell ref="A239:B239"/>
    <mergeCell ref="C239:Z239"/>
    <mergeCell ref="AA239:AE239"/>
    <mergeCell ref="AF239:AJ239"/>
    <mergeCell ref="AK239:AO239"/>
    <mergeCell ref="AP239:AT239"/>
    <mergeCell ref="C238:BQ238"/>
    <mergeCell ref="AU237:AY237"/>
    <mergeCell ref="AZ237:BC237"/>
    <mergeCell ref="BD237:BH237"/>
    <mergeCell ref="BI237:BM237"/>
    <mergeCell ref="BN237:BQ237"/>
    <mergeCell ref="A238:B238"/>
    <mergeCell ref="A237:B237"/>
    <mergeCell ref="C237:Z237"/>
    <mergeCell ref="AA237:AE237"/>
    <mergeCell ref="AF237:AJ237"/>
    <mergeCell ref="AK237:AO237"/>
    <mergeCell ref="AP237:AT237"/>
    <mergeCell ref="AP236:AT236"/>
    <mergeCell ref="AU236:AY236"/>
    <mergeCell ref="AZ236:BC236"/>
    <mergeCell ref="BD236:BH236"/>
    <mergeCell ref="BI236:BM236"/>
    <mergeCell ref="BN236:BQ236"/>
    <mergeCell ref="A236:B236"/>
    <mergeCell ref="C236:Z236"/>
    <mergeCell ref="AA236:AE236"/>
    <mergeCell ref="AF236:AJ236"/>
    <mergeCell ref="AK236:AO236"/>
    <mergeCell ref="A235:B235"/>
    <mergeCell ref="C235:BQ235"/>
    <mergeCell ref="AP234:AT234"/>
    <mergeCell ref="AU234:AY234"/>
    <mergeCell ref="AZ234:BC234"/>
    <mergeCell ref="BD234:BH234"/>
    <mergeCell ref="BI234:BM234"/>
    <mergeCell ref="BN234:BQ234"/>
    <mergeCell ref="A234:B234"/>
    <mergeCell ref="C234:Z234"/>
    <mergeCell ref="AA234:AE234"/>
    <mergeCell ref="AF234:AJ234"/>
    <mergeCell ref="AK234:AO234"/>
    <mergeCell ref="A233:B233"/>
    <mergeCell ref="C233:BQ233"/>
    <mergeCell ref="AP232:AT232"/>
    <mergeCell ref="AU232:AY232"/>
    <mergeCell ref="AZ232:BC232"/>
    <mergeCell ref="BD232:BH232"/>
    <mergeCell ref="BI232:BM232"/>
    <mergeCell ref="BN232:BQ232"/>
    <mergeCell ref="A232:B232"/>
    <mergeCell ref="C232:Z232"/>
    <mergeCell ref="AA232:AE232"/>
    <mergeCell ref="AF232:AJ232"/>
    <mergeCell ref="AK232:AO232"/>
    <mergeCell ref="A231:B231"/>
    <mergeCell ref="C231:BQ231"/>
    <mergeCell ref="AP230:AT230"/>
    <mergeCell ref="AU230:AY230"/>
    <mergeCell ref="AZ230:BC230"/>
    <mergeCell ref="BD230:BH230"/>
    <mergeCell ref="BI230:BM230"/>
    <mergeCell ref="BN230:BQ230"/>
    <mergeCell ref="A230:B230"/>
    <mergeCell ref="C230:Z230"/>
    <mergeCell ref="AA230:AE230"/>
    <mergeCell ref="AF230:AJ230"/>
    <mergeCell ref="AK230:AO230"/>
    <mergeCell ref="A229:B229"/>
    <mergeCell ref="C229:BQ229"/>
    <mergeCell ref="AP228:AT228"/>
    <mergeCell ref="AU228:AY228"/>
    <mergeCell ref="AZ228:BC228"/>
    <mergeCell ref="BD228:BH228"/>
    <mergeCell ref="BI228:BM228"/>
    <mergeCell ref="BN228:BQ228"/>
    <mergeCell ref="AU227:AY227"/>
    <mergeCell ref="AZ227:BC227"/>
    <mergeCell ref="BD227:BH227"/>
    <mergeCell ref="BI227:BM227"/>
    <mergeCell ref="BN227:BQ227"/>
    <mergeCell ref="A228:B228"/>
    <mergeCell ref="C228:Z228"/>
    <mergeCell ref="AA228:AE228"/>
    <mergeCell ref="AF228:AJ228"/>
    <mergeCell ref="AK228:AO228"/>
    <mergeCell ref="A227:B227"/>
    <mergeCell ref="C227:Z227"/>
    <mergeCell ref="AA227:AE227"/>
    <mergeCell ref="AF227:AJ227"/>
    <mergeCell ref="AK227:AO227"/>
    <mergeCell ref="AP227:AT227"/>
    <mergeCell ref="C226:BQ226"/>
    <mergeCell ref="AU225:AY225"/>
    <mergeCell ref="AZ225:BC225"/>
    <mergeCell ref="BD225:BH225"/>
    <mergeCell ref="BI225:BM225"/>
    <mergeCell ref="BN225:BQ225"/>
    <mergeCell ref="A226:B226"/>
    <mergeCell ref="A225:B225"/>
    <mergeCell ref="C225:Z225"/>
    <mergeCell ref="AA225:AE225"/>
    <mergeCell ref="AF225:AJ225"/>
    <mergeCell ref="AK225:AO225"/>
    <mergeCell ref="AP225:AT225"/>
    <mergeCell ref="C224:BQ224"/>
    <mergeCell ref="A224:B224"/>
    <mergeCell ref="A223:B223"/>
    <mergeCell ref="C223:BQ223"/>
    <mergeCell ref="AP222:AT222"/>
    <mergeCell ref="AU222:AY222"/>
    <mergeCell ref="AZ222:BC222"/>
    <mergeCell ref="BD222:BH222"/>
    <mergeCell ref="BI222:BM222"/>
    <mergeCell ref="BN222:BQ222"/>
    <mergeCell ref="AU221:AY221"/>
    <mergeCell ref="AZ221:BC221"/>
    <mergeCell ref="BD221:BH221"/>
    <mergeCell ref="BI221:BM221"/>
    <mergeCell ref="BN221:BQ221"/>
    <mergeCell ref="A222:B222"/>
    <mergeCell ref="C222:Z222"/>
    <mergeCell ref="AA222:AE222"/>
    <mergeCell ref="AF222:AJ222"/>
    <mergeCell ref="AK222:AO222"/>
    <mergeCell ref="A221:B221"/>
    <mergeCell ref="C221:Z221"/>
    <mergeCell ref="AA221:AE221"/>
    <mergeCell ref="AF221:AJ221"/>
    <mergeCell ref="AK221:AO221"/>
    <mergeCell ref="AP221:AT221"/>
    <mergeCell ref="C220:BQ220"/>
    <mergeCell ref="A220:B220"/>
    <mergeCell ref="A219:B219"/>
    <mergeCell ref="C219:BQ219"/>
    <mergeCell ref="AP218:AT218"/>
    <mergeCell ref="AU218:AY218"/>
    <mergeCell ref="AZ218:BC218"/>
    <mergeCell ref="BD218:BH218"/>
    <mergeCell ref="BI218:BM218"/>
    <mergeCell ref="BN218:BQ218"/>
    <mergeCell ref="AU217:AY217"/>
    <mergeCell ref="AZ217:BC217"/>
    <mergeCell ref="BD217:BH217"/>
    <mergeCell ref="BI217:BM217"/>
    <mergeCell ref="BN217:BQ217"/>
    <mergeCell ref="A218:B218"/>
    <mergeCell ref="C218:Z218"/>
    <mergeCell ref="AA218:AE218"/>
    <mergeCell ref="AF218:AJ218"/>
    <mergeCell ref="AK218:AO218"/>
    <mergeCell ref="A217:B217"/>
    <mergeCell ref="C217:Z217"/>
    <mergeCell ref="AA217:AE217"/>
    <mergeCell ref="AF217:AJ217"/>
    <mergeCell ref="AK217:AO217"/>
    <mergeCell ref="AP217:AT217"/>
    <mergeCell ref="AP216:AT216"/>
    <mergeCell ref="AU216:AY216"/>
    <mergeCell ref="AZ216:BC216"/>
    <mergeCell ref="BD216:BH216"/>
    <mergeCell ref="BI216:BM216"/>
    <mergeCell ref="BN216:BQ216"/>
    <mergeCell ref="A216:B216"/>
    <mergeCell ref="C216:Z216"/>
    <mergeCell ref="AA216:AE216"/>
    <mergeCell ref="AF216:AJ216"/>
    <mergeCell ref="AK216:AO216"/>
    <mergeCell ref="A215:B215"/>
    <mergeCell ref="C215:BQ215"/>
    <mergeCell ref="C214:BQ214"/>
    <mergeCell ref="AU213:AY213"/>
    <mergeCell ref="AZ213:BC213"/>
    <mergeCell ref="BD213:BH213"/>
    <mergeCell ref="BI213:BM213"/>
    <mergeCell ref="BN213:BQ213"/>
    <mergeCell ref="A214:B214"/>
    <mergeCell ref="A213:B213"/>
    <mergeCell ref="C213:Z213"/>
    <mergeCell ref="AA213:AE213"/>
    <mergeCell ref="AF213:AJ213"/>
    <mergeCell ref="AK213:AO213"/>
    <mergeCell ref="AP213:AT213"/>
    <mergeCell ref="AP212:AT212"/>
    <mergeCell ref="AU212:AY212"/>
    <mergeCell ref="AZ212:BC212"/>
    <mergeCell ref="BD212:BH212"/>
    <mergeCell ref="BI212:BM212"/>
    <mergeCell ref="BN212:BQ212"/>
    <mergeCell ref="A212:B212"/>
    <mergeCell ref="C212:Z212"/>
    <mergeCell ref="AA212:AE212"/>
    <mergeCell ref="AF212:AJ212"/>
    <mergeCell ref="AK212:AO212"/>
    <mergeCell ref="A211:B211"/>
    <mergeCell ref="C211:BQ211"/>
    <mergeCell ref="C210:BQ210"/>
    <mergeCell ref="AU209:AY209"/>
    <mergeCell ref="AZ209:BC209"/>
    <mergeCell ref="BD209:BH209"/>
    <mergeCell ref="BI209:BM209"/>
    <mergeCell ref="BN209:BQ209"/>
    <mergeCell ref="A210:B210"/>
    <mergeCell ref="A209:B209"/>
    <mergeCell ref="C209:Z209"/>
    <mergeCell ref="AA209:AE209"/>
    <mergeCell ref="AF209:AJ209"/>
    <mergeCell ref="AK209:AO209"/>
    <mergeCell ref="AP209:AT209"/>
    <mergeCell ref="AP208:AT208"/>
    <mergeCell ref="AU208:AY208"/>
    <mergeCell ref="AZ208:BC208"/>
    <mergeCell ref="BD208:BH208"/>
    <mergeCell ref="BI208:BM208"/>
    <mergeCell ref="BN208:BQ208"/>
    <mergeCell ref="AU207:AY207"/>
    <mergeCell ref="AZ207:BC207"/>
    <mergeCell ref="BD207:BH207"/>
    <mergeCell ref="BI207:BM207"/>
    <mergeCell ref="BN207:BQ207"/>
    <mergeCell ref="A208:B208"/>
    <mergeCell ref="C208:Z208"/>
    <mergeCell ref="AA208:AE208"/>
    <mergeCell ref="AF208:AJ208"/>
    <mergeCell ref="AK208:AO208"/>
    <mergeCell ref="A207:B207"/>
    <mergeCell ref="C207:Z207"/>
    <mergeCell ref="AA207:AE207"/>
    <mergeCell ref="AF207:AJ207"/>
    <mergeCell ref="AK207:AO207"/>
    <mergeCell ref="AP207:AT207"/>
    <mergeCell ref="C206:BQ206"/>
    <mergeCell ref="AU205:AY205"/>
    <mergeCell ref="AZ205:BC205"/>
    <mergeCell ref="BD205:BH205"/>
    <mergeCell ref="BI205:BM205"/>
    <mergeCell ref="BN205:BQ205"/>
    <mergeCell ref="A206:B206"/>
    <mergeCell ref="A205:B205"/>
    <mergeCell ref="C205:Z205"/>
    <mergeCell ref="AA205:AE205"/>
    <mergeCell ref="AF205:AJ205"/>
    <mergeCell ref="AK205:AO205"/>
    <mergeCell ref="AP205:AT205"/>
    <mergeCell ref="C204:BQ204"/>
    <mergeCell ref="AU203:AY203"/>
    <mergeCell ref="AZ203:BC203"/>
    <mergeCell ref="BD203:BH203"/>
    <mergeCell ref="BI203:BM203"/>
    <mergeCell ref="BN203:BQ203"/>
    <mergeCell ref="A204:B204"/>
    <mergeCell ref="A203:B203"/>
    <mergeCell ref="C203:Z203"/>
    <mergeCell ref="AA203:AE203"/>
    <mergeCell ref="AF203:AJ203"/>
    <mergeCell ref="AK203:AO203"/>
    <mergeCell ref="AP203:AT203"/>
    <mergeCell ref="C202:BQ202"/>
    <mergeCell ref="AU201:AY201"/>
    <mergeCell ref="AZ201:BC201"/>
    <mergeCell ref="BD201:BH201"/>
    <mergeCell ref="BI201:BM201"/>
    <mergeCell ref="BN201:BQ201"/>
    <mergeCell ref="A202:B202"/>
    <mergeCell ref="A201:B201"/>
    <mergeCell ref="C201:Z201"/>
    <mergeCell ref="AA201:AE201"/>
    <mergeCell ref="AF201:AJ201"/>
    <mergeCell ref="AK201:AO201"/>
    <mergeCell ref="AP201:AT201"/>
    <mergeCell ref="C200:BQ200"/>
    <mergeCell ref="A200:B200"/>
    <mergeCell ref="A199:B199"/>
    <mergeCell ref="C199:BQ199"/>
    <mergeCell ref="AP198:AT198"/>
    <mergeCell ref="AU198:AY198"/>
    <mergeCell ref="AZ198:BC198"/>
    <mergeCell ref="BD198:BH198"/>
    <mergeCell ref="BI198:BM198"/>
    <mergeCell ref="BN198:BQ198"/>
    <mergeCell ref="AU197:AY197"/>
    <mergeCell ref="AZ197:BC197"/>
    <mergeCell ref="BD197:BH197"/>
    <mergeCell ref="BI197:BM197"/>
    <mergeCell ref="BN197:BQ197"/>
    <mergeCell ref="A198:B198"/>
    <mergeCell ref="C198:Z198"/>
    <mergeCell ref="AA198:AE198"/>
    <mergeCell ref="AF198:AJ198"/>
    <mergeCell ref="AK198:AO198"/>
    <mergeCell ref="A197:B197"/>
    <mergeCell ref="C197:Z197"/>
    <mergeCell ref="AA197:AE197"/>
    <mergeCell ref="AF197:AJ197"/>
    <mergeCell ref="AK197:AO197"/>
    <mergeCell ref="AP197:AT197"/>
    <mergeCell ref="C196:BQ196"/>
    <mergeCell ref="AU195:AY195"/>
    <mergeCell ref="AZ195:BC195"/>
    <mergeCell ref="BD195:BH195"/>
    <mergeCell ref="BI195:BM195"/>
    <mergeCell ref="BN195:BQ195"/>
    <mergeCell ref="A196:B196"/>
    <mergeCell ref="A195:B195"/>
    <mergeCell ref="C195:Z195"/>
    <mergeCell ref="AA195:AE195"/>
    <mergeCell ref="AF195:AJ195"/>
    <mergeCell ref="AK195:AO195"/>
    <mergeCell ref="AP195:AT195"/>
    <mergeCell ref="AP194:AT194"/>
    <mergeCell ref="AU194:AY194"/>
    <mergeCell ref="AZ194:BC194"/>
    <mergeCell ref="BD194:BH194"/>
    <mergeCell ref="BI194:BM194"/>
    <mergeCell ref="BN194:BQ194"/>
    <mergeCell ref="A194:B194"/>
    <mergeCell ref="C194:Z194"/>
    <mergeCell ref="AA194:AE194"/>
    <mergeCell ref="AF194:AJ194"/>
    <mergeCell ref="AK194:AO194"/>
    <mergeCell ref="A193:B193"/>
    <mergeCell ref="C193:BQ193"/>
    <mergeCell ref="C192:BQ192"/>
    <mergeCell ref="AU191:AY191"/>
    <mergeCell ref="AZ191:BC191"/>
    <mergeCell ref="BD191:BH191"/>
    <mergeCell ref="BI191:BM191"/>
    <mergeCell ref="BN191:BQ191"/>
    <mergeCell ref="A192:B192"/>
    <mergeCell ref="A191:B191"/>
    <mergeCell ref="C191:Z191"/>
    <mergeCell ref="AA191:AE191"/>
    <mergeCell ref="AF191:AJ191"/>
    <mergeCell ref="AK191:AO191"/>
    <mergeCell ref="AP191:AT191"/>
    <mergeCell ref="AP190:AT190"/>
    <mergeCell ref="AU190:AY190"/>
    <mergeCell ref="AZ190:BC190"/>
    <mergeCell ref="BD190:BH190"/>
    <mergeCell ref="BI190:BM190"/>
    <mergeCell ref="BN190:BQ190"/>
    <mergeCell ref="A190:B190"/>
    <mergeCell ref="C190:Z190"/>
    <mergeCell ref="AA190:AE190"/>
    <mergeCell ref="AF190:AJ190"/>
    <mergeCell ref="AK190:AO190"/>
    <mergeCell ref="A189:B189"/>
    <mergeCell ref="C189:BQ189"/>
    <mergeCell ref="C188:BQ188"/>
    <mergeCell ref="AU187:AY187"/>
    <mergeCell ref="AZ187:BC187"/>
    <mergeCell ref="BD187:BH187"/>
    <mergeCell ref="BI187:BM187"/>
    <mergeCell ref="BN187:BQ187"/>
    <mergeCell ref="A188:B188"/>
    <mergeCell ref="A187:B187"/>
    <mergeCell ref="C187:Z187"/>
    <mergeCell ref="AA187:AE187"/>
    <mergeCell ref="AF187:AJ187"/>
    <mergeCell ref="AK187:AO187"/>
    <mergeCell ref="AP187:AT187"/>
    <mergeCell ref="AP186:AT186"/>
    <mergeCell ref="AU186:AY186"/>
    <mergeCell ref="AZ186:BC186"/>
    <mergeCell ref="BD186:BH186"/>
    <mergeCell ref="BI186:BM186"/>
    <mergeCell ref="BN186:BQ186"/>
    <mergeCell ref="A186:B186"/>
    <mergeCell ref="C186:Z186"/>
    <mergeCell ref="AA186:AE186"/>
    <mergeCell ref="AF186:AJ186"/>
    <mergeCell ref="AK186:AO186"/>
    <mergeCell ref="A185:B185"/>
    <mergeCell ref="C185:BQ185"/>
    <mergeCell ref="AP184:AT184"/>
    <mergeCell ref="AU184:AY184"/>
    <mergeCell ref="AZ184:BC184"/>
    <mergeCell ref="BD184:BH184"/>
    <mergeCell ref="BI184:BM184"/>
    <mergeCell ref="BN184:BQ184"/>
    <mergeCell ref="A184:B184"/>
    <mergeCell ref="C184:Z184"/>
    <mergeCell ref="AA184:AE184"/>
    <mergeCell ref="AF184:AJ184"/>
    <mergeCell ref="AK184:AO184"/>
    <mergeCell ref="A183:B183"/>
    <mergeCell ref="C183:BQ183"/>
    <mergeCell ref="C182:BQ182"/>
    <mergeCell ref="AU181:AY181"/>
    <mergeCell ref="AZ181:BC181"/>
    <mergeCell ref="BD181:BH181"/>
    <mergeCell ref="BI181:BM181"/>
    <mergeCell ref="BN181:BQ181"/>
    <mergeCell ref="A182:B182"/>
    <mergeCell ref="A181:B181"/>
    <mergeCell ref="C181:Z181"/>
    <mergeCell ref="AA181:AE181"/>
    <mergeCell ref="AF181:AJ181"/>
    <mergeCell ref="AK181:AO181"/>
    <mergeCell ref="AP181:AT181"/>
    <mergeCell ref="AP180:AT180"/>
    <mergeCell ref="AU180:AY180"/>
    <mergeCell ref="AZ180:BC180"/>
    <mergeCell ref="BD180:BH180"/>
    <mergeCell ref="BI180:BM180"/>
    <mergeCell ref="BN180:BQ180"/>
    <mergeCell ref="A180:B180"/>
    <mergeCell ref="C180:Z180"/>
    <mergeCell ref="AA180:AE180"/>
    <mergeCell ref="AF180:AJ180"/>
    <mergeCell ref="AK180:AO180"/>
    <mergeCell ref="A179:B179"/>
    <mergeCell ref="C179:BQ179"/>
    <mergeCell ref="C178:BQ178"/>
    <mergeCell ref="AU177:AY177"/>
    <mergeCell ref="AZ177:BC177"/>
    <mergeCell ref="BD177:BH177"/>
    <mergeCell ref="BI177:BM177"/>
    <mergeCell ref="BN177:BQ177"/>
    <mergeCell ref="A178:B178"/>
    <mergeCell ref="AZ176:BC176"/>
    <mergeCell ref="BD176:BH176"/>
    <mergeCell ref="BI176:BM176"/>
    <mergeCell ref="BN176:BQ176"/>
    <mergeCell ref="A177:B177"/>
    <mergeCell ref="C177:Z177"/>
    <mergeCell ref="AA177:AE177"/>
    <mergeCell ref="AF177:AJ177"/>
    <mergeCell ref="AK177:AO177"/>
    <mergeCell ref="AP177:AT177"/>
    <mergeCell ref="BD175:BH175"/>
    <mergeCell ref="BI175:BM175"/>
    <mergeCell ref="BN175:BQ175"/>
    <mergeCell ref="A176:B176"/>
    <mergeCell ref="C176:Z176"/>
    <mergeCell ref="AA176:AE176"/>
    <mergeCell ref="AF176:AJ176"/>
    <mergeCell ref="AK176:AO176"/>
    <mergeCell ref="AP176:AT176"/>
    <mergeCell ref="AU176:AY176"/>
    <mergeCell ref="C164:BQ164"/>
    <mergeCell ref="C166:BQ166"/>
    <mergeCell ref="C168:BQ168"/>
    <mergeCell ref="C170:BQ170"/>
    <mergeCell ref="C172:BQ172"/>
    <mergeCell ref="A175:B175"/>
    <mergeCell ref="C175:Z175"/>
    <mergeCell ref="AA175:AE175"/>
    <mergeCell ref="AF175:AJ175"/>
    <mergeCell ref="AK175:AO175"/>
    <mergeCell ref="A172:B172"/>
    <mergeCell ref="AP171:AT171"/>
    <mergeCell ref="AU171:AY171"/>
    <mergeCell ref="AZ171:BC171"/>
    <mergeCell ref="BD171:BH171"/>
    <mergeCell ref="BI171:BM171"/>
    <mergeCell ref="BN171:BQ171"/>
    <mergeCell ref="A171:B171"/>
    <mergeCell ref="C171:Z171"/>
    <mergeCell ref="AA171:AE171"/>
    <mergeCell ref="AF171:AJ171"/>
    <mergeCell ref="AK171:AO171"/>
    <mergeCell ref="A170:B170"/>
    <mergeCell ref="AP169:AT169"/>
    <mergeCell ref="AU169:AY169"/>
    <mergeCell ref="AZ169:BC169"/>
    <mergeCell ref="BD169:BH169"/>
    <mergeCell ref="BI169:BM169"/>
    <mergeCell ref="BN169:BQ169"/>
    <mergeCell ref="A169:B169"/>
    <mergeCell ref="C169:Z169"/>
    <mergeCell ref="AA169:AE169"/>
    <mergeCell ref="AF169:AJ169"/>
    <mergeCell ref="AK169:AO169"/>
    <mergeCell ref="A168:B168"/>
    <mergeCell ref="AP167:AT167"/>
    <mergeCell ref="AU167:AY167"/>
    <mergeCell ref="AZ167:BC167"/>
    <mergeCell ref="BD167:BH167"/>
    <mergeCell ref="BI167:BM167"/>
    <mergeCell ref="BN167:BQ167"/>
    <mergeCell ref="A167:B167"/>
    <mergeCell ref="C167:Z167"/>
    <mergeCell ref="AA167:AE167"/>
    <mergeCell ref="AF167:AJ167"/>
    <mergeCell ref="AK167:AO167"/>
    <mergeCell ref="AZ165:BC165"/>
    <mergeCell ref="BD165:BH165"/>
    <mergeCell ref="BI165:BM165"/>
    <mergeCell ref="BN165:BQ165"/>
    <mergeCell ref="A166:B166"/>
    <mergeCell ref="A165:B165"/>
    <mergeCell ref="C165:Z165"/>
    <mergeCell ref="AA165:AE165"/>
    <mergeCell ref="AF165:AJ165"/>
    <mergeCell ref="AK165:AO165"/>
    <mergeCell ref="AP165:AT165"/>
    <mergeCell ref="AU165:AY165"/>
    <mergeCell ref="BI163:BM163"/>
    <mergeCell ref="BN163:BQ163"/>
    <mergeCell ref="A164:B164"/>
    <mergeCell ref="A163:B163"/>
    <mergeCell ref="C163:Z163"/>
    <mergeCell ref="AA163:AE163"/>
    <mergeCell ref="AF163:AJ163"/>
    <mergeCell ref="AK163:AO163"/>
    <mergeCell ref="AP163:AT163"/>
    <mergeCell ref="AS151:AW151"/>
    <mergeCell ref="AX151:BB151"/>
    <mergeCell ref="BC151:BG151"/>
    <mergeCell ref="BH151:BL151"/>
    <mergeCell ref="BM151:BQ151"/>
    <mergeCell ref="A151:B151"/>
    <mergeCell ref="C151:X151"/>
    <mergeCell ref="Y151:AC151"/>
    <mergeCell ref="AD151:AH151"/>
    <mergeCell ref="AI151:AM151"/>
    <mergeCell ref="AN151:AR151"/>
    <mergeCell ref="C150:BQ150"/>
    <mergeCell ref="AS149:AW149"/>
    <mergeCell ref="AX149:BB149"/>
    <mergeCell ref="BC149:BG149"/>
    <mergeCell ref="BH149:BL149"/>
    <mergeCell ref="BM149:BQ149"/>
    <mergeCell ref="A150:B150"/>
    <mergeCell ref="A149:B149"/>
    <mergeCell ref="C149:X149"/>
    <mergeCell ref="Y149:AC149"/>
    <mergeCell ref="AD149:AH149"/>
    <mergeCell ref="AI149:AM149"/>
    <mergeCell ref="AN149:AR149"/>
    <mergeCell ref="AN148:AR148"/>
    <mergeCell ref="AS148:AW148"/>
    <mergeCell ref="AX148:BB148"/>
    <mergeCell ref="BC148:BG148"/>
    <mergeCell ref="BH148:BL148"/>
    <mergeCell ref="BM148:BQ148"/>
    <mergeCell ref="AS147:AW147"/>
    <mergeCell ref="AX147:BB147"/>
    <mergeCell ref="BC147:BG147"/>
    <mergeCell ref="BH147:BL147"/>
    <mergeCell ref="BM147:BQ147"/>
    <mergeCell ref="A148:B148"/>
    <mergeCell ref="C148:X148"/>
    <mergeCell ref="Y148:AC148"/>
    <mergeCell ref="AD148:AH148"/>
    <mergeCell ref="AI148:AM148"/>
    <mergeCell ref="A147:B147"/>
    <mergeCell ref="C147:X147"/>
    <mergeCell ref="Y147:AC147"/>
    <mergeCell ref="AD147:AH147"/>
    <mergeCell ref="AI147:AM147"/>
    <mergeCell ref="AN147:AR147"/>
    <mergeCell ref="AN146:AR146"/>
    <mergeCell ref="AS146:AW146"/>
    <mergeCell ref="AX146:BB146"/>
    <mergeCell ref="BC146:BG146"/>
    <mergeCell ref="BH146:BL146"/>
    <mergeCell ref="BM146:BQ146"/>
    <mergeCell ref="AS145:AW145"/>
    <mergeCell ref="AX145:BB145"/>
    <mergeCell ref="BC145:BG145"/>
    <mergeCell ref="BH145:BL145"/>
    <mergeCell ref="BM145:BQ145"/>
    <mergeCell ref="A146:B146"/>
    <mergeCell ref="C146:X146"/>
    <mergeCell ref="Y146:AC146"/>
    <mergeCell ref="AD146:AH146"/>
    <mergeCell ref="AI146:AM146"/>
    <mergeCell ref="A145:B145"/>
    <mergeCell ref="C145:X145"/>
    <mergeCell ref="Y145:AC145"/>
    <mergeCell ref="AD145:AH145"/>
    <mergeCell ref="AI145:AM145"/>
    <mergeCell ref="AN145:AR145"/>
    <mergeCell ref="C144:BQ144"/>
    <mergeCell ref="AS143:AW143"/>
    <mergeCell ref="AX143:BB143"/>
    <mergeCell ref="BC143:BG143"/>
    <mergeCell ref="BH143:BL143"/>
    <mergeCell ref="BM143:BQ143"/>
    <mergeCell ref="A144:B144"/>
    <mergeCell ref="A143:B143"/>
    <mergeCell ref="C143:X143"/>
    <mergeCell ref="Y143:AC143"/>
    <mergeCell ref="AD143:AH143"/>
    <mergeCell ref="AI143:AM143"/>
    <mergeCell ref="AN143:AR143"/>
    <mergeCell ref="C142:BQ142"/>
    <mergeCell ref="AS141:AW141"/>
    <mergeCell ref="AX141:BB141"/>
    <mergeCell ref="BC141:BG141"/>
    <mergeCell ref="BH141:BL141"/>
    <mergeCell ref="BM141:BQ141"/>
    <mergeCell ref="A142:B142"/>
    <mergeCell ref="A141:B141"/>
    <mergeCell ref="C141:X141"/>
    <mergeCell ref="Y141:AC141"/>
    <mergeCell ref="AD141:AH141"/>
    <mergeCell ref="AI141:AM141"/>
    <mergeCell ref="AN141:AR141"/>
    <mergeCell ref="AN140:AR140"/>
    <mergeCell ref="AS140:AW140"/>
    <mergeCell ref="AX140:BB140"/>
    <mergeCell ref="BC140:BG140"/>
    <mergeCell ref="BH140:BL140"/>
    <mergeCell ref="BM140:BQ140"/>
    <mergeCell ref="A140:B140"/>
    <mergeCell ref="C140:X140"/>
    <mergeCell ref="Y140:AC140"/>
    <mergeCell ref="AD140:AH140"/>
    <mergeCell ref="AI140:AM140"/>
    <mergeCell ref="A139:B139"/>
    <mergeCell ref="C139:BQ139"/>
    <mergeCell ref="AN138:AR138"/>
    <mergeCell ref="AS138:AW138"/>
    <mergeCell ref="AX138:BB138"/>
    <mergeCell ref="BC138:BG138"/>
    <mergeCell ref="BH138:BL138"/>
    <mergeCell ref="BM138:BQ138"/>
    <mergeCell ref="A138:B138"/>
    <mergeCell ref="C138:X138"/>
    <mergeCell ref="Y138:AC138"/>
    <mergeCell ref="AD138:AH138"/>
    <mergeCell ref="AI138:AM138"/>
    <mergeCell ref="A137:B137"/>
    <mergeCell ref="C137:BQ137"/>
    <mergeCell ref="AN136:AR136"/>
    <mergeCell ref="AS136:AW136"/>
    <mergeCell ref="AX136:BB136"/>
    <mergeCell ref="BC136:BG136"/>
    <mergeCell ref="BH136:BL136"/>
    <mergeCell ref="BM136:BQ136"/>
    <mergeCell ref="A136:B136"/>
    <mergeCell ref="C136:X136"/>
    <mergeCell ref="Y136:AC136"/>
    <mergeCell ref="AD136:AH136"/>
    <mergeCell ref="AI136:AM136"/>
    <mergeCell ref="A135:B135"/>
    <mergeCell ref="C135:BQ135"/>
    <mergeCell ref="AN134:AR134"/>
    <mergeCell ref="AS134:AW134"/>
    <mergeCell ref="AX134:BB134"/>
    <mergeCell ref="BC134:BG134"/>
    <mergeCell ref="BH134:BL134"/>
    <mergeCell ref="BM134:BQ134"/>
    <mergeCell ref="A134:B134"/>
    <mergeCell ref="C134:X134"/>
    <mergeCell ref="Y134:AC134"/>
    <mergeCell ref="AD134:AH134"/>
    <mergeCell ref="AI134:AM134"/>
    <mergeCell ref="A133:B133"/>
    <mergeCell ref="C133:BQ133"/>
    <mergeCell ref="AN132:AR132"/>
    <mergeCell ref="AS132:AW132"/>
    <mergeCell ref="AX132:BB132"/>
    <mergeCell ref="BC132:BG132"/>
    <mergeCell ref="BH132:BL132"/>
    <mergeCell ref="BM132:BQ132"/>
    <mergeCell ref="A132:B132"/>
    <mergeCell ref="C132:X132"/>
    <mergeCell ref="Y132:AC132"/>
    <mergeCell ref="AD132:AH132"/>
    <mergeCell ref="AI132:AM132"/>
    <mergeCell ref="A131:B131"/>
    <mergeCell ref="C131:BQ131"/>
    <mergeCell ref="AN130:AR130"/>
    <mergeCell ref="AS130:AW130"/>
    <mergeCell ref="AX130:BB130"/>
    <mergeCell ref="BC130:BG130"/>
    <mergeCell ref="BH130:BL130"/>
    <mergeCell ref="BM130:BQ130"/>
    <mergeCell ref="A130:B130"/>
    <mergeCell ref="C130:X130"/>
    <mergeCell ref="Y130:AC130"/>
    <mergeCell ref="AD130:AH130"/>
    <mergeCell ref="AI130:AM130"/>
    <mergeCell ref="A129:B129"/>
    <mergeCell ref="C129:BQ129"/>
    <mergeCell ref="AN128:AR128"/>
    <mergeCell ref="AS128:AW128"/>
    <mergeCell ref="AX128:BB128"/>
    <mergeCell ref="BC128:BG128"/>
    <mergeCell ref="BH128:BL128"/>
    <mergeCell ref="BM128:BQ128"/>
    <mergeCell ref="AS127:AW127"/>
    <mergeCell ref="AX127:BB127"/>
    <mergeCell ref="BC127:BG127"/>
    <mergeCell ref="BH127:BL127"/>
    <mergeCell ref="BM127:BQ127"/>
    <mergeCell ref="A128:B128"/>
    <mergeCell ref="C128:X128"/>
    <mergeCell ref="Y128:AC128"/>
    <mergeCell ref="AD128:AH128"/>
    <mergeCell ref="AI128:AM128"/>
    <mergeCell ref="A127:B127"/>
    <mergeCell ref="C127:X127"/>
    <mergeCell ref="Y127:AC127"/>
    <mergeCell ref="AD127:AH127"/>
    <mergeCell ref="AI127:AM127"/>
    <mergeCell ref="AN127:AR127"/>
    <mergeCell ref="C126:BQ126"/>
    <mergeCell ref="AS125:AW125"/>
    <mergeCell ref="AX125:BB125"/>
    <mergeCell ref="BC125:BG125"/>
    <mergeCell ref="BH125:BL125"/>
    <mergeCell ref="BM125:BQ125"/>
    <mergeCell ref="A126:B126"/>
    <mergeCell ref="A125:B125"/>
    <mergeCell ref="C125:X125"/>
    <mergeCell ref="Y125:AC125"/>
    <mergeCell ref="AD125:AH125"/>
    <mergeCell ref="AI125:AM125"/>
    <mergeCell ref="AN125:AR125"/>
    <mergeCell ref="AN124:AR124"/>
    <mergeCell ref="AS124:AW124"/>
    <mergeCell ref="AX124:BB124"/>
    <mergeCell ref="BC124:BG124"/>
    <mergeCell ref="BH124:BL124"/>
    <mergeCell ref="BM124:BQ124"/>
    <mergeCell ref="AS123:AW123"/>
    <mergeCell ref="AX123:BB123"/>
    <mergeCell ref="BC123:BG123"/>
    <mergeCell ref="BH123:BL123"/>
    <mergeCell ref="BM123:BQ123"/>
    <mergeCell ref="A124:B124"/>
    <mergeCell ref="C124:X124"/>
    <mergeCell ref="Y124:AC124"/>
    <mergeCell ref="AD124:AH124"/>
    <mergeCell ref="AI124:AM124"/>
    <mergeCell ref="A123:B123"/>
    <mergeCell ref="C123:X123"/>
    <mergeCell ref="Y123:AC123"/>
    <mergeCell ref="AD123:AH123"/>
    <mergeCell ref="AI123:AM123"/>
    <mergeCell ref="AN123:AR123"/>
    <mergeCell ref="AN122:AR122"/>
    <mergeCell ref="AS122:AW122"/>
    <mergeCell ref="AX122:BB122"/>
    <mergeCell ref="BC122:BG122"/>
    <mergeCell ref="BH122:BL122"/>
    <mergeCell ref="BM122:BQ122"/>
    <mergeCell ref="A122:B122"/>
    <mergeCell ref="C122:X122"/>
    <mergeCell ref="Y122:AC122"/>
    <mergeCell ref="AD122:AH122"/>
    <mergeCell ref="AI122:AM122"/>
    <mergeCell ref="A121:B121"/>
    <mergeCell ref="C121:BQ121"/>
    <mergeCell ref="C120:BQ120"/>
    <mergeCell ref="AS119:AW119"/>
    <mergeCell ref="AX119:BB119"/>
    <mergeCell ref="BC119:BG119"/>
    <mergeCell ref="BH119:BL119"/>
    <mergeCell ref="BM119:BQ119"/>
    <mergeCell ref="A120:B120"/>
    <mergeCell ref="A119:B119"/>
    <mergeCell ref="C119:X119"/>
    <mergeCell ref="Y119:AC119"/>
    <mergeCell ref="AD119:AH119"/>
    <mergeCell ref="AI119:AM119"/>
    <mergeCell ref="AN119:AR119"/>
    <mergeCell ref="AN118:AR118"/>
    <mergeCell ref="AS118:AW118"/>
    <mergeCell ref="AX118:BB118"/>
    <mergeCell ref="BC118:BG118"/>
    <mergeCell ref="BH118:BL118"/>
    <mergeCell ref="BM118:BQ118"/>
    <mergeCell ref="A118:B118"/>
    <mergeCell ref="C118:X118"/>
    <mergeCell ref="Y118:AC118"/>
    <mergeCell ref="AD118:AH118"/>
    <mergeCell ref="AI118:AM118"/>
    <mergeCell ref="A117:B117"/>
    <mergeCell ref="C117:BQ117"/>
    <mergeCell ref="C116:BQ116"/>
    <mergeCell ref="AS115:AW115"/>
    <mergeCell ref="AX115:BB115"/>
    <mergeCell ref="BC115:BG115"/>
    <mergeCell ref="BH115:BL115"/>
    <mergeCell ref="BM115:BQ115"/>
    <mergeCell ref="A116:B116"/>
    <mergeCell ref="A115:B115"/>
    <mergeCell ref="C115:X115"/>
    <mergeCell ref="Y115:AC115"/>
    <mergeCell ref="AD115:AH115"/>
    <mergeCell ref="AI115:AM115"/>
    <mergeCell ref="AN115:AR115"/>
    <mergeCell ref="AN114:AR114"/>
    <mergeCell ref="AS114:AW114"/>
    <mergeCell ref="AX114:BB114"/>
    <mergeCell ref="BC114:BG114"/>
    <mergeCell ref="BH114:BL114"/>
    <mergeCell ref="BM114:BQ114"/>
    <mergeCell ref="A114:B114"/>
    <mergeCell ref="C114:X114"/>
    <mergeCell ref="Y114:AC114"/>
    <mergeCell ref="AD114:AH114"/>
    <mergeCell ref="AI114:AM114"/>
    <mergeCell ref="A113:B113"/>
    <mergeCell ref="C113:BQ113"/>
    <mergeCell ref="C112:BQ112"/>
    <mergeCell ref="AS111:AW111"/>
    <mergeCell ref="AX111:BB111"/>
    <mergeCell ref="BC111:BG111"/>
    <mergeCell ref="BH111:BL111"/>
    <mergeCell ref="BM111:BQ111"/>
    <mergeCell ref="A112:B112"/>
    <mergeCell ref="A111:B111"/>
    <mergeCell ref="C111:X111"/>
    <mergeCell ref="Y111:AC111"/>
    <mergeCell ref="AD111:AH111"/>
    <mergeCell ref="AI111:AM111"/>
    <mergeCell ref="AN111:AR111"/>
    <mergeCell ref="AN110:AR110"/>
    <mergeCell ref="AS110:AW110"/>
    <mergeCell ref="AX110:BB110"/>
    <mergeCell ref="BC110:BG110"/>
    <mergeCell ref="BH110:BL110"/>
    <mergeCell ref="BM110:BQ110"/>
    <mergeCell ref="AS109:AW109"/>
    <mergeCell ref="AX109:BB109"/>
    <mergeCell ref="BC109:BG109"/>
    <mergeCell ref="BH109:BL109"/>
    <mergeCell ref="BM109:BQ109"/>
    <mergeCell ref="A110:B110"/>
    <mergeCell ref="C110:X110"/>
    <mergeCell ref="Y110:AC110"/>
    <mergeCell ref="AD110:AH110"/>
    <mergeCell ref="AI110:AM110"/>
    <mergeCell ref="A109:B109"/>
    <mergeCell ref="C109:X109"/>
    <mergeCell ref="Y109:AC109"/>
    <mergeCell ref="AD109:AH109"/>
    <mergeCell ref="AI109:AM109"/>
    <mergeCell ref="AN109:AR109"/>
    <mergeCell ref="C108:BQ108"/>
    <mergeCell ref="A108:B108"/>
    <mergeCell ref="A107:B107"/>
    <mergeCell ref="C107:BQ107"/>
    <mergeCell ref="AN106:AR106"/>
    <mergeCell ref="AS106:AW106"/>
    <mergeCell ref="AX106:BB106"/>
    <mergeCell ref="BC106:BG106"/>
    <mergeCell ref="BH106:BL106"/>
    <mergeCell ref="BM106:BQ106"/>
    <mergeCell ref="AS105:AW105"/>
    <mergeCell ref="AX105:BB105"/>
    <mergeCell ref="BC105:BG105"/>
    <mergeCell ref="BH105:BL105"/>
    <mergeCell ref="BM105:BQ105"/>
    <mergeCell ref="A106:B106"/>
    <mergeCell ref="C106:X106"/>
    <mergeCell ref="Y106:AC106"/>
    <mergeCell ref="AD106:AH106"/>
    <mergeCell ref="AI106:AM106"/>
    <mergeCell ref="A105:B105"/>
    <mergeCell ref="C105:X105"/>
    <mergeCell ref="Y105:AC105"/>
    <mergeCell ref="AD105:AH105"/>
    <mergeCell ref="AI105:AM105"/>
    <mergeCell ref="AN105:AR105"/>
    <mergeCell ref="C104:BQ104"/>
    <mergeCell ref="A104:B104"/>
    <mergeCell ref="A103:B103"/>
    <mergeCell ref="C103:BQ103"/>
    <mergeCell ref="AN102:AR102"/>
    <mergeCell ref="AS102:AW102"/>
    <mergeCell ref="AX102:BB102"/>
    <mergeCell ref="BC102:BG102"/>
    <mergeCell ref="BH102:BL102"/>
    <mergeCell ref="BM102:BQ102"/>
    <mergeCell ref="AS101:AW101"/>
    <mergeCell ref="AX101:BB101"/>
    <mergeCell ref="BC101:BG101"/>
    <mergeCell ref="BH101:BL101"/>
    <mergeCell ref="BM101:BQ101"/>
    <mergeCell ref="A102:B102"/>
    <mergeCell ref="C102:X102"/>
    <mergeCell ref="Y102:AC102"/>
    <mergeCell ref="AD102:AH102"/>
    <mergeCell ref="AI102:AM102"/>
    <mergeCell ref="A101:B101"/>
    <mergeCell ref="C101:X101"/>
    <mergeCell ref="Y101:AC101"/>
    <mergeCell ref="AD101:AH101"/>
    <mergeCell ref="AI101:AM101"/>
    <mergeCell ref="AN101:AR101"/>
    <mergeCell ref="AN100:AR100"/>
    <mergeCell ref="AS100:AW100"/>
    <mergeCell ref="AX100:BB100"/>
    <mergeCell ref="BC100:BG100"/>
    <mergeCell ref="BH100:BL100"/>
    <mergeCell ref="BM100:BQ100"/>
    <mergeCell ref="A100:B100"/>
    <mergeCell ref="C100:X100"/>
    <mergeCell ref="Y100:AC100"/>
    <mergeCell ref="AD100:AH100"/>
    <mergeCell ref="AI100:AM100"/>
    <mergeCell ref="A99:B99"/>
    <mergeCell ref="C99:BQ99"/>
    <mergeCell ref="AN98:AR98"/>
    <mergeCell ref="AS98:AW98"/>
    <mergeCell ref="AX98:BB98"/>
    <mergeCell ref="BC98:BG98"/>
    <mergeCell ref="BH98:BL98"/>
    <mergeCell ref="BM98:BQ98"/>
    <mergeCell ref="A98:B98"/>
    <mergeCell ref="C98:X98"/>
    <mergeCell ref="Y98:AC98"/>
    <mergeCell ref="AD98:AH98"/>
    <mergeCell ref="AI98:AM98"/>
    <mergeCell ref="A97:B97"/>
    <mergeCell ref="C97:BQ97"/>
    <mergeCell ref="AN96:AR96"/>
    <mergeCell ref="AS96:AW96"/>
    <mergeCell ref="AX96:BB96"/>
    <mergeCell ref="BC96:BG96"/>
    <mergeCell ref="BH96:BL96"/>
    <mergeCell ref="BM96:BQ96"/>
    <mergeCell ref="AS95:AW95"/>
    <mergeCell ref="AX95:BB95"/>
    <mergeCell ref="BC95:BG95"/>
    <mergeCell ref="BH95:BL95"/>
    <mergeCell ref="BM95:BQ95"/>
    <mergeCell ref="A96:B96"/>
    <mergeCell ref="C96:X96"/>
    <mergeCell ref="Y96:AC96"/>
    <mergeCell ref="AD96:AH96"/>
    <mergeCell ref="AI96:AM96"/>
    <mergeCell ref="A95:B95"/>
    <mergeCell ref="C95:X95"/>
    <mergeCell ref="Y95:AC95"/>
    <mergeCell ref="AD95:AH95"/>
    <mergeCell ref="AI95:AM95"/>
    <mergeCell ref="AN95:AR95"/>
    <mergeCell ref="AN94:AR94"/>
    <mergeCell ref="AS94:AW94"/>
    <mergeCell ref="AX94:BB94"/>
    <mergeCell ref="BC94:BG94"/>
    <mergeCell ref="BH94:BL94"/>
    <mergeCell ref="BM94:BQ94"/>
    <mergeCell ref="A94:B94"/>
    <mergeCell ref="C94:X94"/>
    <mergeCell ref="Y94:AC94"/>
    <mergeCell ref="AD94:AH94"/>
    <mergeCell ref="AI94:AM94"/>
    <mergeCell ref="A93:B93"/>
    <mergeCell ref="C93:BQ93"/>
    <mergeCell ref="C92:BQ92"/>
    <mergeCell ref="AS91:AW91"/>
    <mergeCell ref="AX91:BB91"/>
    <mergeCell ref="BC91:BG91"/>
    <mergeCell ref="BH91:BL91"/>
    <mergeCell ref="BM91:BQ91"/>
    <mergeCell ref="A92:B92"/>
    <mergeCell ref="A91:B91"/>
    <mergeCell ref="C91:X91"/>
    <mergeCell ref="Y91:AC91"/>
    <mergeCell ref="AD91:AH91"/>
    <mergeCell ref="AI91:AM91"/>
    <mergeCell ref="AN91:AR91"/>
    <mergeCell ref="AN90:AR90"/>
    <mergeCell ref="AS90:AW90"/>
    <mergeCell ref="AX90:BB90"/>
    <mergeCell ref="BC90:BG90"/>
    <mergeCell ref="BH90:BL90"/>
    <mergeCell ref="BM90:BQ90"/>
    <mergeCell ref="A90:B90"/>
    <mergeCell ref="C90:X90"/>
    <mergeCell ref="Y90:AC90"/>
    <mergeCell ref="AD90:AH90"/>
    <mergeCell ref="AI90:AM90"/>
    <mergeCell ref="A89:B89"/>
    <mergeCell ref="C89:BQ89"/>
    <mergeCell ref="C88:BQ88"/>
    <mergeCell ref="AS87:AW87"/>
    <mergeCell ref="AX87:BB87"/>
    <mergeCell ref="BC87:BG87"/>
    <mergeCell ref="BH87:BL87"/>
    <mergeCell ref="BM87:BQ87"/>
    <mergeCell ref="A88:B88"/>
    <mergeCell ref="A87:B87"/>
    <mergeCell ref="C87:X87"/>
    <mergeCell ref="Y87:AC87"/>
    <mergeCell ref="AD87:AH87"/>
    <mergeCell ref="AI87:AM87"/>
    <mergeCell ref="AN87:AR87"/>
    <mergeCell ref="AN86:AR86"/>
    <mergeCell ref="AS86:AW86"/>
    <mergeCell ref="AX86:BB86"/>
    <mergeCell ref="BC86:BG86"/>
    <mergeCell ref="BH86:BL86"/>
    <mergeCell ref="BM86:BQ86"/>
    <mergeCell ref="A86:B86"/>
    <mergeCell ref="C86:X86"/>
    <mergeCell ref="Y86:AC86"/>
    <mergeCell ref="AD86:AH86"/>
    <mergeCell ref="AI86:AM86"/>
    <mergeCell ref="A85:B85"/>
    <mergeCell ref="C85:BQ85"/>
    <mergeCell ref="C84:BQ84"/>
    <mergeCell ref="AS83:AW83"/>
    <mergeCell ref="AX83:BB83"/>
    <mergeCell ref="BC83:BG83"/>
    <mergeCell ref="BH83:BL83"/>
    <mergeCell ref="BM83:BQ83"/>
    <mergeCell ref="A84:B84"/>
    <mergeCell ref="A83:B83"/>
    <mergeCell ref="C83:X83"/>
    <mergeCell ref="Y83:AC83"/>
    <mergeCell ref="AD83:AH83"/>
    <mergeCell ref="AI83:AM83"/>
    <mergeCell ref="AN83:AR83"/>
    <mergeCell ref="AN82:AR82"/>
    <mergeCell ref="AS82:AW82"/>
    <mergeCell ref="AX82:BB82"/>
    <mergeCell ref="BC82:BG82"/>
    <mergeCell ref="BH82:BL82"/>
    <mergeCell ref="BM82:BQ82"/>
    <mergeCell ref="A82:B82"/>
    <mergeCell ref="C82:X82"/>
    <mergeCell ref="Y82:AC82"/>
    <mergeCell ref="AD82:AH82"/>
    <mergeCell ref="AI82:AM82"/>
    <mergeCell ref="A81:B81"/>
    <mergeCell ref="C81:BQ81"/>
    <mergeCell ref="AN80:AR80"/>
    <mergeCell ref="AS80:AW80"/>
    <mergeCell ref="AX80:BB80"/>
    <mergeCell ref="BC80:BG80"/>
    <mergeCell ref="BH80:BL80"/>
    <mergeCell ref="BM80:BQ80"/>
    <mergeCell ref="A80:B80"/>
    <mergeCell ref="C80:X80"/>
    <mergeCell ref="Y80:AC80"/>
    <mergeCell ref="AD80:AH80"/>
    <mergeCell ref="AI80:AM80"/>
    <mergeCell ref="A79:B79"/>
    <mergeCell ref="C79:BQ79"/>
    <mergeCell ref="C78:BQ78"/>
    <mergeCell ref="AS77:AW77"/>
    <mergeCell ref="AX77:BB77"/>
    <mergeCell ref="BC77:BG77"/>
    <mergeCell ref="BH77:BL77"/>
    <mergeCell ref="BM77:BQ77"/>
    <mergeCell ref="A78:B78"/>
    <mergeCell ref="A77:B77"/>
    <mergeCell ref="C77:X77"/>
    <mergeCell ref="Y77:AC77"/>
    <mergeCell ref="AD77:AH77"/>
    <mergeCell ref="AI77:AM77"/>
    <mergeCell ref="AN77:AR77"/>
    <mergeCell ref="AN76:AR76"/>
    <mergeCell ref="AS76:AW76"/>
    <mergeCell ref="AX76:BB76"/>
    <mergeCell ref="BC76:BG76"/>
    <mergeCell ref="BH76:BL76"/>
    <mergeCell ref="BM76:BQ76"/>
    <mergeCell ref="A76:B76"/>
    <mergeCell ref="C76:X76"/>
    <mergeCell ref="Y76:AC76"/>
    <mergeCell ref="AD76:AH76"/>
    <mergeCell ref="AI76:AM76"/>
    <mergeCell ref="A75:B75"/>
    <mergeCell ref="C75:BQ75"/>
    <mergeCell ref="C74:BQ74"/>
    <mergeCell ref="AS73:AW73"/>
    <mergeCell ref="AX73:BB73"/>
    <mergeCell ref="BC73:BG73"/>
    <mergeCell ref="BH73:BL73"/>
    <mergeCell ref="BM73:BQ73"/>
    <mergeCell ref="A74:B74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S71:AW71"/>
    <mergeCell ref="AX71:BB71"/>
    <mergeCell ref="BC71:BG71"/>
    <mergeCell ref="BH71:BL71"/>
    <mergeCell ref="BM71:BQ71"/>
    <mergeCell ref="A72:B72"/>
    <mergeCell ref="C72:X72"/>
    <mergeCell ref="Y72:AC72"/>
    <mergeCell ref="AD72:AH72"/>
    <mergeCell ref="AI72:AM72"/>
    <mergeCell ref="A71:B71"/>
    <mergeCell ref="C71:X71"/>
    <mergeCell ref="Y71:AC71"/>
    <mergeCell ref="AD71:AH71"/>
    <mergeCell ref="AI71:AM71"/>
    <mergeCell ref="AN71:AR71"/>
    <mergeCell ref="C32:BQ32"/>
    <mergeCell ref="C34:BQ34"/>
    <mergeCell ref="C37:BQ37"/>
    <mergeCell ref="C39:BQ39"/>
    <mergeCell ref="AU38:AY38"/>
    <mergeCell ref="AZ38:BC38"/>
    <mergeCell ref="BD38:BH38"/>
    <mergeCell ref="BI38:BM38"/>
    <mergeCell ref="BN38:BQ38"/>
    <mergeCell ref="A39:B39"/>
    <mergeCell ref="A38:B38"/>
    <mergeCell ref="C38:Z38"/>
    <mergeCell ref="AA38:AE38"/>
    <mergeCell ref="AF38:AJ38"/>
    <mergeCell ref="AK38:AO38"/>
    <mergeCell ref="AP38:AT38"/>
    <mergeCell ref="AU36:AY36"/>
    <mergeCell ref="AZ36:BC36"/>
    <mergeCell ref="BD36:BH36"/>
    <mergeCell ref="BI36:BM36"/>
    <mergeCell ref="BN36:BQ36"/>
    <mergeCell ref="A37:B37"/>
    <mergeCell ref="A36:B36"/>
    <mergeCell ref="C36:Z36"/>
    <mergeCell ref="AA36:AE36"/>
    <mergeCell ref="AF36:AJ36"/>
    <mergeCell ref="AK36:AO36"/>
    <mergeCell ref="AP36:AT36"/>
    <mergeCell ref="AP35:AT35"/>
    <mergeCell ref="AU35:AY35"/>
    <mergeCell ref="AZ35:BC35"/>
    <mergeCell ref="BD35:BH35"/>
    <mergeCell ref="BI35:BM35"/>
    <mergeCell ref="BN35:BQ35"/>
    <mergeCell ref="A35:B35"/>
    <mergeCell ref="C35:Z35"/>
    <mergeCell ref="AA35:AE35"/>
    <mergeCell ref="AF35:AJ35"/>
    <mergeCell ref="AK35:AO35"/>
    <mergeCell ref="AZ33:BC33"/>
    <mergeCell ref="BD33:BH33"/>
    <mergeCell ref="BI33:BM33"/>
    <mergeCell ref="BN33:BQ33"/>
    <mergeCell ref="A34:B34"/>
    <mergeCell ref="A33:B33"/>
    <mergeCell ref="C33:Z33"/>
    <mergeCell ref="AA33:AE33"/>
    <mergeCell ref="AF33:AJ33"/>
    <mergeCell ref="AK33:AO33"/>
    <mergeCell ref="AP33:AT33"/>
    <mergeCell ref="AU33:AY33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62:BN62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43:BN43"/>
    <mergeCell ref="A41:BN41"/>
    <mergeCell ref="AN70:AR70"/>
    <mergeCell ref="AS70:AW70"/>
    <mergeCell ref="A59:BN59"/>
    <mergeCell ref="AZ30:BC30"/>
    <mergeCell ref="C44:R44"/>
    <mergeCell ref="BM67:BQ67"/>
    <mergeCell ref="BH67:BL67"/>
    <mergeCell ref="AD67:AH67"/>
    <mergeCell ref="AX67:BB67"/>
    <mergeCell ref="X45:AB45"/>
    <mergeCell ref="AC45:AH45"/>
    <mergeCell ref="BI45:BN45"/>
    <mergeCell ref="BD45:BH45"/>
    <mergeCell ref="AY45:BC45"/>
    <mergeCell ref="AI45:AM45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X70:BB70"/>
    <mergeCell ref="AU17:BB17"/>
    <mergeCell ref="AN45:AR45"/>
    <mergeCell ref="AS45:AX45"/>
    <mergeCell ref="AU30:AY30"/>
    <mergeCell ref="A44:B44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66:BQ66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8:BL68"/>
    <mergeCell ref="BM68:BQ68"/>
    <mergeCell ref="BM69:BQ69"/>
    <mergeCell ref="BH69:BL69"/>
    <mergeCell ref="A28:B28"/>
    <mergeCell ref="AO2:BL6"/>
    <mergeCell ref="A7:BL7"/>
    <mergeCell ref="A8:BL8"/>
    <mergeCell ref="A9:BL9"/>
    <mergeCell ref="A23:BL23"/>
    <mergeCell ref="AX69:BB69"/>
    <mergeCell ref="AX68:BB68"/>
    <mergeCell ref="AS68:AW68"/>
    <mergeCell ref="AI69:AM69"/>
    <mergeCell ref="AN69:AR69"/>
    <mergeCell ref="AS69:AW69"/>
    <mergeCell ref="A29:B29"/>
    <mergeCell ref="AF29:AJ29"/>
    <mergeCell ref="AZ29:BC29"/>
    <mergeCell ref="AU29:AY29"/>
    <mergeCell ref="AA29:AE29"/>
    <mergeCell ref="C29:Z29"/>
    <mergeCell ref="AK29:AO29"/>
    <mergeCell ref="BM70:BQ70"/>
    <mergeCell ref="BH70:BL70"/>
    <mergeCell ref="AI70:AM70"/>
    <mergeCell ref="BD173:BH173"/>
    <mergeCell ref="BI173:BM173"/>
    <mergeCell ref="AP173:AT173"/>
    <mergeCell ref="AU173:AY173"/>
    <mergeCell ref="AZ173:BC173"/>
    <mergeCell ref="AK159:AO159"/>
    <mergeCell ref="AP159:AT159"/>
    <mergeCell ref="W295:AM295"/>
    <mergeCell ref="A70:B70"/>
    <mergeCell ref="AD70:AH70"/>
    <mergeCell ref="BC70:BG70"/>
    <mergeCell ref="AU159:AY159"/>
    <mergeCell ref="AZ159:BC159"/>
    <mergeCell ref="AZ160:BC160"/>
    <mergeCell ref="AZ161:BC161"/>
    <mergeCell ref="AK161:AO161"/>
    <mergeCell ref="AF173:AJ173"/>
    <mergeCell ref="BN173:BQ173"/>
    <mergeCell ref="AP300:BH300"/>
    <mergeCell ref="A299:V299"/>
    <mergeCell ref="W299:AM299"/>
    <mergeCell ref="AP299:BH299"/>
    <mergeCell ref="W300:AM300"/>
    <mergeCell ref="AP296:BH296"/>
    <mergeCell ref="W296:AM296"/>
    <mergeCell ref="A295:V295"/>
    <mergeCell ref="A174:B174"/>
    <mergeCell ref="A66:B67"/>
    <mergeCell ref="BC68:BG68"/>
    <mergeCell ref="Y69:AC69"/>
    <mergeCell ref="BC69:BG69"/>
    <mergeCell ref="BC67:BG67"/>
    <mergeCell ref="AD69:AH69"/>
    <mergeCell ref="AI68:AM68"/>
    <mergeCell ref="AS67:AW67"/>
    <mergeCell ref="AN67:AR67"/>
    <mergeCell ref="AI67:AM67"/>
    <mergeCell ref="AP295:BH295"/>
    <mergeCell ref="AN66:BB66"/>
    <mergeCell ref="A64:BQ64"/>
    <mergeCell ref="A69:B69"/>
    <mergeCell ref="Y70:AC70"/>
    <mergeCell ref="AA174:AE174"/>
    <mergeCell ref="AF174:AJ174"/>
    <mergeCell ref="A68:B68"/>
    <mergeCell ref="Y67:AC67"/>
    <mergeCell ref="A156:BQ156"/>
    <mergeCell ref="A47:BN47"/>
    <mergeCell ref="S45:W45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44:AH44"/>
    <mergeCell ref="AI44:AX44"/>
    <mergeCell ref="AP28:AT28"/>
    <mergeCell ref="AU28:AY28"/>
    <mergeCell ref="AY44:BN44"/>
    <mergeCell ref="AZ28:BC28"/>
    <mergeCell ref="BD28:BH28"/>
    <mergeCell ref="BI29:BM29"/>
    <mergeCell ref="BD29:BH29"/>
    <mergeCell ref="BN29:BQ29"/>
    <mergeCell ref="A45:B45"/>
    <mergeCell ref="A46:B46"/>
    <mergeCell ref="C58:R58"/>
    <mergeCell ref="C45:R45"/>
    <mergeCell ref="A50:BN50"/>
    <mergeCell ref="A54:B54"/>
    <mergeCell ref="A55:B55"/>
    <mergeCell ref="S58:AH58"/>
    <mergeCell ref="AI58:AX58"/>
    <mergeCell ref="AY58:BN58"/>
    <mergeCell ref="A48:B48"/>
    <mergeCell ref="A51:B51"/>
    <mergeCell ref="AY46:BN46"/>
    <mergeCell ref="A56:B56"/>
    <mergeCell ref="C46:R46"/>
    <mergeCell ref="C48:R48"/>
    <mergeCell ref="C51:R51"/>
    <mergeCell ref="C53:R53"/>
    <mergeCell ref="C54:R54"/>
    <mergeCell ref="A53:B53"/>
    <mergeCell ref="S46:AH46"/>
    <mergeCell ref="S48:AH48"/>
    <mergeCell ref="S51:AH51"/>
    <mergeCell ref="S53:AH53"/>
    <mergeCell ref="A52:XFD52"/>
    <mergeCell ref="AI46:AX46"/>
    <mergeCell ref="AI48:AX48"/>
    <mergeCell ref="AI51:AX51"/>
    <mergeCell ref="AI53:AX53"/>
    <mergeCell ref="AY48:BN48"/>
    <mergeCell ref="AI55:AX55"/>
    <mergeCell ref="AI56:AX56"/>
    <mergeCell ref="A58:B58"/>
    <mergeCell ref="C55:R55"/>
    <mergeCell ref="C56:R56"/>
    <mergeCell ref="S54:AH54"/>
    <mergeCell ref="S55:AH55"/>
    <mergeCell ref="S56:AH56"/>
    <mergeCell ref="A57:BN57"/>
    <mergeCell ref="A61:B61"/>
    <mergeCell ref="C60:R60"/>
    <mergeCell ref="C61:R61"/>
    <mergeCell ref="A60:B60"/>
    <mergeCell ref="AY56:BN56"/>
    <mergeCell ref="AY51:BN51"/>
    <mergeCell ref="AY53:BN53"/>
    <mergeCell ref="AY54:BN54"/>
    <mergeCell ref="AY55:BN55"/>
    <mergeCell ref="AI54:AX54"/>
    <mergeCell ref="AY61:BN61"/>
    <mergeCell ref="S61:AH61"/>
    <mergeCell ref="AI60:AX60"/>
    <mergeCell ref="AI61:AX61"/>
    <mergeCell ref="S60:AH60"/>
    <mergeCell ref="AY60:BN60"/>
    <mergeCell ref="A157:BQ157"/>
    <mergeCell ref="A158:B159"/>
    <mergeCell ref="C158:Z159"/>
    <mergeCell ref="AA158:AO158"/>
    <mergeCell ref="AP158:BC158"/>
    <mergeCell ref="BD158:BQ158"/>
    <mergeCell ref="AA159:AE159"/>
    <mergeCell ref="AF159:AJ159"/>
    <mergeCell ref="BD159:BH159"/>
    <mergeCell ref="BI159:BM159"/>
    <mergeCell ref="BN159:BQ159"/>
    <mergeCell ref="A160:B160"/>
    <mergeCell ref="C160:Z160"/>
    <mergeCell ref="AA160:AE160"/>
    <mergeCell ref="AF160:AJ160"/>
    <mergeCell ref="AK160:AO160"/>
    <mergeCell ref="AP160:AT160"/>
    <mergeCell ref="AU160:AY160"/>
    <mergeCell ref="BD160:BH160"/>
    <mergeCell ref="BI160:BM160"/>
    <mergeCell ref="AP161:AT161"/>
    <mergeCell ref="AU161:AY161"/>
    <mergeCell ref="A161:B161"/>
    <mergeCell ref="C161:Z161"/>
    <mergeCell ref="AA161:AE161"/>
    <mergeCell ref="AF161:AJ161"/>
    <mergeCell ref="BN162:BQ162"/>
    <mergeCell ref="BD162:BH162"/>
    <mergeCell ref="BI161:BM161"/>
    <mergeCell ref="BN161:BQ161"/>
    <mergeCell ref="BN160:BQ160"/>
    <mergeCell ref="BD161:BH161"/>
    <mergeCell ref="AA173:AE173"/>
    <mergeCell ref="AK162:AO162"/>
    <mergeCell ref="AP162:AT162"/>
    <mergeCell ref="AU162:AY162"/>
    <mergeCell ref="AZ162:BC162"/>
    <mergeCell ref="BI162:BM162"/>
    <mergeCell ref="AK173:AO173"/>
    <mergeCell ref="AU163:AY163"/>
    <mergeCell ref="AZ163:BC163"/>
    <mergeCell ref="BD163:BH163"/>
    <mergeCell ref="BI174:BM174"/>
    <mergeCell ref="A162:B162"/>
    <mergeCell ref="C162:Z162"/>
    <mergeCell ref="AK174:AO174"/>
    <mergeCell ref="AP174:AT174"/>
    <mergeCell ref="AA162:AE162"/>
    <mergeCell ref="AF162:AJ162"/>
    <mergeCell ref="C174:Z174"/>
    <mergeCell ref="A173:B173"/>
    <mergeCell ref="C173:Z173"/>
    <mergeCell ref="AA264:AH264"/>
    <mergeCell ref="AI264:AP264"/>
    <mergeCell ref="AQ264:AX264"/>
    <mergeCell ref="AY264:BF264"/>
    <mergeCell ref="AU174:AY174"/>
    <mergeCell ref="AZ174:BC174"/>
    <mergeCell ref="BD174:BH174"/>
    <mergeCell ref="AP175:AT175"/>
    <mergeCell ref="AU175:AY175"/>
    <mergeCell ref="AZ175:BC175"/>
    <mergeCell ref="A265:B265"/>
    <mergeCell ref="C265:R265"/>
    <mergeCell ref="S265:W265"/>
    <mergeCell ref="X265:AB265"/>
    <mergeCell ref="BN174:BQ174"/>
    <mergeCell ref="A262:BQ262"/>
    <mergeCell ref="A263:BN263"/>
    <mergeCell ref="A264:B264"/>
    <mergeCell ref="C264:R264"/>
    <mergeCell ref="S264:Z264"/>
    <mergeCell ref="AY265:BC265"/>
    <mergeCell ref="BD265:BH265"/>
    <mergeCell ref="BI265:BN265"/>
    <mergeCell ref="A267:B267"/>
    <mergeCell ref="C267:R267"/>
    <mergeCell ref="A266:B266"/>
    <mergeCell ref="AC265:AH265"/>
    <mergeCell ref="AI265:AM265"/>
    <mergeCell ref="AN265:AR265"/>
    <mergeCell ref="AS265:AX265"/>
    <mergeCell ref="AI270:AP270"/>
    <mergeCell ref="A269:B269"/>
    <mergeCell ref="C269:R269"/>
    <mergeCell ref="A268:B268"/>
    <mergeCell ref="C268:R268"/>
    <mergeCell ref="S268:Z268"/>
    <mergeCell ref="AI268:AP268"/>
    <mergeCell ref="A271:B271"/>
    <mergeCell ref="C271:R271"/>
    <mergeCell ref="S271:Z271"/>
    <mergeCell ref="AA271:AH271"/>
    <mergeCell ref="A270:B270"/>
    <mergeCell ref="C270:R270"/>
    <mergeCell ref="AI276:AP276"/>
    <mergeCell ref="A276:B276"/>
    <mergeCell ref="AY276:BF276"/>
    <mergeCell ref="BG276:BN276"/>
    <mergeCell ref="S277:Z277"/>
    <mergeCell ref="AA277:AH277"/>
    <mergeCell ref="AY277:BF277"/>
    <mergeCell ref="BG277:BN277"/>
    <mergeCell ref="A279:B279"/>
    <mergeCell ref="C279:R279"/>
    <mergeCell ref="A278:B278"/>
    <mergeCell ref="C278:R278"/>
    <mergeCell ref="C276:R276"/>
    <mergeCell ref="AQ276:AX276"/>
    <mergeCell ref="A277:B277"/>
    <mergeCell ref="C277:R277"/>
    <mergeCell ref="S276:Z276"/>
    <mergeCell ref="AA276:AH276"/>
    <mergeCell ref="BG264:BN264"/>
    <mergeCell ref="S267:Z267"/>
    <mergeCell ref="AI267:AP267"/>
    <mergeCell ref="AQ267:AX267"/>
    <mergeCell ref="AY267:BF267"/>
    <mergeCell ref="BG267:BN267"/>
    <mergeCell ref="AQ266:AX266"/>
    <mergeCell ref="AY266:BF266"/>
    <mergeCell ref="BG266:BN266"/>
    <mergeCell ref="AA267:AH267"/>
    <mergeCell ref="AY269:BF269"/>
    <mergeCell ref="BG269:BN269"/>
    <mergeCell ref="AI269:AP269"/>
    <mergeCell ref="AQ269:AX269"/>
    <mergeCell ref="C266:R266"/>
    <mergeCell ref="S266:Z266"/>
    <mergeCell ref="AA266:AH266"/>
    <mergeCell ref="AI266:AP266"/>
    <mergeCell ref="AY271:BF271"/>
    <mergeCell ref="BG271:BN271"/>
    <mergeCell ref="S270:Z270"/>
    <mergeCell ref="AA270:AH270"/>
    <mergeCell ref="AQ268:AX268"/>
    <mergeCell ref="AY268:BF268"/>
    <mergeCell ref="BG268:BN268"/>
    <mergeCell ref="S269:Z269"/>
    <mergeCell ref="AA268:AH268"/>
    <mergeCell ref="AA269:AH269"/>
    <mergeCell ref="A273:B273"/>
    <mergeCell ref="C273:R273"/>
    <mergeCell ref="S273:Z273"/>
    <mergeCell ref="AA273:AH273"/>
    <mergeCell ref="AI271:AP271"/>
    <mergeCell ref="AQ270:AX270"/>
    <mergeCell ref="AQ271:AX271"/>
    <mergeCell ref="A272:BN272"/>
    <mergeCell ref="AY270:BF270"/>
    <mergeCell ref="BG270:BN270"/>
    <mergeCell ref="AI278:AP278"/>
    <mergeCell ref="AQ278:AX278"/>
    <mergeCell ref="AI277:AP277"/>
    <mergeCell ref="AQ277:AX277"/>
    <mergeCell ref="AY273:BF273"/>
    <mergeCell ref="BG273:BN273"/>
    <mergeCell ref="A274:BN274"/>
    <mergeCell ref="A275:BN275"/>
    <mergeCell ref="AI273:AP273"/>
    <mergeCell ref="AQ273:AX273"/>
    <mergeCell ref="AY278:BF278"/>
    <mergeCell ref="BG278:BN278"/>
    <mergeCell ref="S279:Z279"/>
    <mergeCell ref="AA279:AH279"/>
    <mergeCell ref="AI279:AP279"/>
    <mergeCell ref="AQ279:AX279"/>
    <mergeCell ref="AY279:BF279"/>
    <mergeCell ref="BG279:BN279"/>
    <mergeCell ref="S278:Z278"/>
    <mergeCell ref="AA278:AH278"/>
    <mergeCell ref="A286:O286"/>
    <mergeCell ref="A287:BN287"/>
    <mergeCell ref="A288:O288"/>
    <mergeCell ref="A281:BQ281"/>
    <mergeCell ref="A282:BN282"/>
    <mergeCell ref="A283:BQ283"/>
    <mergeCell ref="A284:BN284"/>
    <mergeCell ref="AY49:BN49"/>
    <mergeCell ref="A49:B49"/>
    <mergeCell ref="C49:R49"/>
    <mergeCell ref="S49:AH49"/>
    <mergeCell ref="AI49:AX49"/>
    <mergeCell ref="A293:BN293"/>
    <mergeCell ref="A289:BN289"/>
    <mergeCell ref="A290:O290"/>
    <mergeCell ref="A291:BN291"/>
    <mergeCell ref="A292:O292"/>
    <mergeCell ref="A153:BQ153"/>
    <mergeCell ref="A154:BN154"/>
    <mergeCell ref="C66:X67"/>
    <mergeCell ref="C68:X68"/>
    <mergeCell ref="C69:X69"/>
    <mergeCell ref="C70:X70"/>
    <mergeCell ref="AD68:AH68"/>
    <mergeCell ref="AN68:AR68"/>
    <mergeCell ref="Y66:AM66"/>
    <mergeCell ref="Y68:AC68"/>
  </mergeCells>
  <phoneticPr fontId="0" type="noConversion"/>
  <conditionalFormatting sqref="C70:C151">
    <cfRule type="cellIs" dxfId="1" priority="1" stopIfTrue="1" operator="equal">
      <formula>$C69</formula>
    </cfRule>
  </conditionalFormatting>
  <conditionalFormatting sqref="A60:B61 A293 A273:B273 A289 A48:B49 A276:B279 A282 A284 A287 A291 A46:B46 A58:B58 A51:B51 A53:B56 A267:B271 A154 A70:B15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2026-02-26T07:04:42Z</cp:lastPrinted>
  <dcterms:created xsi:type="dcterms:W3CDTF">2016-08-10T10:53:25Z</dcterms:created>
  <dcterms:modified xsi:type="dcterms:W3CDTF">2026-02-26T07:07:41Z</dcterms:modified>
</cp:coreProperties>
</file>